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 activeTab="4"/>
  </bookViews>
  <sheets>
    <sheet name="Orçamento" sheetId="1" r:id="rId1"/>
    <sheet name="Levantamento esquadrias" sheetId="2" r:id="rId2"/>
    <sheet name="Levantamento pintura" sheetId="3" r:id="rId3"/>
    <sheet name="Composições" sheetId="4" r:id="rId4"/>
    <sheet name="CRONOGRAMA" sheetId="5" r:id="rId5"/>
  </sheets>
  <definedNames>
    <definedName name="_xlnm.Print_Area" localSheetId="3">Composições!$A$1:$H$31</definedName>
    <definedName name="_xlnm.Print_Area" localSheetId="0">Orçamento!$B$1:$K$57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0" i="5"/>
  <c r="G20"/>
  <c r="F20"/>
  <c r="E20"/>
  <c r="D21"/>
  <c r="D20"/>
  <c r="D18"/>
  <c r="D16"/>
  <c r="D14"/>
  <c r="D12"/>
  <c r="D10"/>
  <c r="H49" i="1"/>
  <c r="H28"/>
  <c r="H23"/>
  <c r="I53" l="1"/>
  <c r="I52"/>
  <c r="G53"/>
  <c r="H53" s="1"/>
  <c r="G52"/>
  <c r="J53"/>
  <c r="J52"/>
  <c r="I24"/>
  <c r="J24" s="1"/>
  <c r="G24"/>
  <c r="H24" s="1"/>
  <c r="I19" i="5"/>
  <c r="I17"/>
  <c r="I15"/>
  <c r="I13"/>
  <c r="I11"/>
  <c r="I108" i="4"/>
  <c r="G108"/>
  <c r="I107"/>
  <c r="G107"/>
  <c r="I106"/>
  <c r="G106"/>
  <c r="I105"/>
  <c r="I109" s="1"/>
  <c r="I46" i="1" s="1"/>
  <c r="J46" s="1"/>
  <c r="G105" i="4"/>
  <c r="G109" s="1"/>
  <c r="H46" i="1" s="1"/>
  <c r="G101" i="4"/>
  <c r="G51" i="1" s="1"/>
  <c r="I100" i="4"/>
  <c r="G100"/>
  <c r="I99"/>
  <c r="G99"/>
  <c r="I98"/>
  <c r="G98"/>
  <c r="I97"/>
  <c r="I101" s="1"/>
  <c r="G97"/>
  <c r="I92"/>
  <c r="G92"/>
  <c r="I91"/>
  <c r="I93" s="1"/>
  <c r="I43" i="1" s="1"/>
  <c r="G91" i="4"/>
  <c r="I90"/>
  <c r="G90"/>
  <c r="G93" s="1"/>
  <c r="G43" i="1" s="1"/>
  <c r="I85" i="4"/>
  <c r="G85"/>
  <c r="I84"/>
  <c r="G84"/>
  <c r="I83"/>
  <c r="G83"/>
  <c r="I82"/>
  <c r="I86" s="1"/>
  <c r="I41" i="1" s="1"/>
  <c r="G82" i="4"/>
  <c r="G86" s="1"/>
  <c r="G41" i="1" s="1"/>
  <c r="I77" i="4"/>
  <c r="G77"/>
  <c r="I76"/>
  <c r="G76"/>
  <c r="I75"/>
  <c r="G75"/>
  <c r="I74"/>
  <c r="I78" s="1"/>
  <c r="I40" i="1" s="1"/>
  <c r="G74" i="4"/>
  <c r="G78" s="1"/>
  <c r="G40" i="1" s="1"/>
  <c r="I69" i="4"/>
  <c r="G69"/>
  <c r="I68"/>
  <c r="I70" s="1"/>
  <c r="I38" i="1" s="1"/>
  <c r="G68" i="4"/>
  <c r="G70" s="1"/>
  <c r="G38" i="1" s="1"/>
  <c r="I63" i="4"/>
  <c r="G63"/>
  <c r="I62"/>
  <c r="G62"/>
  <c r="I61"/>
  <c r="G61"/>
  <c r="I60"/>
  <c r="I64" s="1"/>
  <c r="I36" i="1" s="1"/>
  <c r="G60" i="4"/>
  <c r="G64" s="1"/>
  <c r="G36" i="1" s="1"/>
  <c r="I56" i="4"/>
  <c r="G56"/>
  <c r="I55"/>
  <c r="G55"/>
  <c r="I54"/>
  <c r="G54"/>
  <c r="I53"/>
  <c r="I57" s="1"/>
  <c r="I35" i="1" s="1"/>
  <c r="G53" i="4"/>
  <c r="G57" s="1"/>
  <c r="G35" i="1" s="1"/>
  <c r="I48" i="4"/>
  <c r="G48"/>
  <c r="I47"/>
  <c r="I49" s="1"/>
  <c r="I25" i="1" s="1"/>
  <c r="G47" i="4"/>
  <c r="G49" s="1"/>
  <c r="G25" i="1" s="1"/>
  <c r="I42" i="4"/>
  <c r="G42"/>
  <c r="I41"/>
  <c r="G41"/>
  <c r="I40"/>
  <c r="G40"/>
  <c r="I39"/>
  <c r="G39"/>
  <c r="I38"/>
  <c r="G38"/>
  <c r="I37"/>
  <c r="I43" s="1"/>
  <c r="I22" i="1" s="1"/>
  <c r="J22" s="1"/>
  <c r="G37" i="4"/>
  <c r="G43" s="1"/>
  <c r="G22" i="1" s="1"/>
  <c r="H22" s="1"/>
  <c r="H31" i="4"/>
  <c r="F31"/>
  <c r="H30"/>
  <c r="F30"/>
  <c r="H29"/>
  <c r="F29"/>
  <c r="E27" s="1"/>
  <c r="G50" i="1" s="1"/>
  <c r="H50" s="1"/>
  <c r="G27" i="4"/>
  <c r="I50" i="1" s="1"/>
  <c r="J50" s="1"/>
  <c r="H24" i="4"/>
  <c r="F24"/>
  <c r="E22" s="1"/>
  <c r="G22"/>
  <c r="H19"/>
  <c r="F19"/>
  <c r="H18"/>
  <c r="F18"/>
  <c r="H17"/>
  <c r="F17"/>
  <c r="H16"/>
  <c r="F16"/>
  <c r="H15"/>
  <c r="F15"/>
  <c r="E13" s="1"/>
  <c r="G39" i="1" s="1"/>
  <c r="G13" i="4"/>
  <c r="I39" i="1" s="1"/>
  <c r="H10" i="4"/>
  <c r="F10"/>
  <c r="H9"/>
  <c r="F9"/>
  <c r="H8"/>
  <c r="F8"/>
  <c r="H7"/>
  <c r="F7"/>
  <c r="H6"/>
  <c r="F6"/>
  <c r="H5"/>
  <c r="F5"/>
  <c r="H4"/>
  <c r="F4"/>
  <c r="H3"/>
  <c r="G1" s="1"/>
  <c r="I34" i="1" s="1"/>
  <c r="F3" i="4"/>
  <c r="E1"/>
  <c r="G34" i="1" s="1"/>
  <c r="I38" i="3"/>
  <c r="J38" s="1"/>
  <c r="J37"/>
  <c r="J39" s="1"/>
  <c r="J40" s="1"/>
  <c r="J35"/>
  <c r="J36" s="1"/>
  <c r="J34"/>
  <c r="J33"/>
  <c r="J25"/>
  <c r="J24"/>
  <c r="I24"/>
  <c r="J23"/>
  <c r="J21"/>
  <c r="J26" s="1"/>
  <c r="M27" s="1"/>
  <c r="J20"/>
  <c r="J18"/>
  <c r="J17"/>
  <c r="J15"/>
  <c r="J14"/>
  <c r="I14"/>
  <c r="J13"/>
  <c r="J10"/>
  <c r="I10"/>
  <c r="I9"/>
  <c r="J9" s="1"/>
  <c r="J8"/>
  <c r="I8"/>
  <c r="F8"/>
  <c r="J7"/>
  <c r="J11" s="1"/>
  <c r="K56" i="2"/>
  <c r="K57" s="1"/>
  <c r="I56"/>
  <c r="I57" s="1"/>
  <c r="H56"/>
  <c r="H57" s="1"/>
  <c r="G56"/>
  <c r="K54"/>
  <c r="I54"/>
  <c r="H54"/>
  <c r="G54"/>
  <c r="K52"/>
  <c r="I52"/>
  <c r="H52"/>
  <c r="G52"/>
  <c r="K51"/>
  <c r="I51"/>
  <c r="H51"/>
  <c r="G51"/>
  <c r="H46"/>
  <c r="F43" i="1" s="1"/>
  <c r="F44" s="1"/>
  <c r="H45" i="2"/>
  <c r="G45"/>
  <c r="H43"/>
  <c r="G43"/>
  <c r="H41"/>
  <c r="G41"/>
  <c r="I36"/>
  <c r="F39" i="1" s="1"/>
  <c r="K35" i="2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K36" s="1"/>
  <c r="I28"/>
  <c r="H28"/>
  <c r="H36" s="1"/>
  <c r="F38" i="1" s="1"/>
  <c r="G28" i="2"/>
  <c r="K21"/>
  <c r="I21"/>
  <c r="H21"/>
  <c r="G21"/>
  <c r="K20"/>
  <c r="I20"/>
  <c r="H20"/>
  <c r="G20"/>
  <c r="K19"/>
  <c r="I19"/>
  <c r="H19"/>
  <c r="G19"/>
  <c r="K17"/>
  <c r="I17"/>
  <c r="H17"/>
  <c r="G17"/>
  <c r="K16"/>
  <c r="I16"/>
  <c r="H16"/>
  <c r="G16"/>
  <c r="K14"/>
  <c r="K22" s="1"/>
  <c r="I14"/>
  <c r="I22" s="1"/>
  <c r="G14"/>
  <c r="H14" s="1"/>
  <c r="H22" s="1"/>
  <c r="F34" i="1" s="1"/>
  <c r="L8" i="2"/>
  <c r="H8"/>
  <c r="F25" i="1" s="1"/>
  <c r="K7" i="2"/>
  <c r="K8" s="1"/>
  <c r="F27" i="1" s="1"/>
  <c r="I7" i="2"/>
  <c r="I8" s="1"/>
  <c r="F30" i="1" s="1"/>
  <c r="H7" i="2"/>
  <c r="G7"/>
  <c r="I73" i="1"/>
  <c r="J73" s="1"/>
  <c r="H51"/>
  <c r="J48"/>
  <c r="H48"/>
  <c r="J47"/>
  <c r="H47"/>
  <c r="F32"/>
  <c r="J32" s="1"/>
  <c r="F31"/>
  <c r="H31" s="1"/>
  <c r="J21"/>
  <c r="H21"/>
  <c r="N19"/>
  <c r="J19"/>
  <c r="H19"/>
  <c r="H17" s="1"/>
  <c r="N18"/>
  <c r="J18"/>
  <c r="J17" s="1"/>
  <c r="H18"/>
  <c r="N17"/>
  <c r="N16"/>
  <c r="N15"/>
  <c r="H52" l="1"/>
  <c r="H45"/>
  <c r="J20"/>
  <c r="J34"/>
  <c r="J45"/>
  <c r="O19" s="1"/>
  <c r="H20"/>
  <c r="H32"/>
  <c r="H25"/>
  <c r="H34"/>
  <c r="F35"/>
  <c r="F40"/>
  <c r="H40" s="1"/>
  <c r="H38"/>
  <c r="F41"/>
  <c r="H41" s="1"/>
  <c r="I44"/>
  <c r="J44" s="1"/>
  <c r="I51"/>
  <c r="J51" s="1"/>
  <c r="J49" s="1"/>
  <c r="J39"/>
  <c r="J43"/>
  <c r="H27"/>
  <c r="H26" s="1"/>
  <c r="J27"/>
  <c r="J26" s="1"/>
  <c r="H30"/>
  <c r="J30"/>
  <c r="H39"/>
  <c r="J25"/>
  <c r="J23" s="1"/>
  <c r="J38"/>
  <c r="J40"/>
  <c r="O15"/>
  <c r="H43"/>
  <c r="G44"/>
  <c r="H44" s="1"/>
  <c r="J31"/>
  <c r="G18" i="5" l="1"/>
  <c r="J41" i="1"/>
  <c r="H10" i="5"/>
  <c r="E10"/>
  <c r="F10"/>
  <c r="G10"/>
  <c r="O16" i="1"/>
  <c r="O17"/>
  <c r="H35"/>
  <c r="F36"/>
  <c r="J35"/>
  <c r="H18" i="5" l="1"/>
  <c r="E18"/>
  <c r="F18"/>
  <c r="J28" i="1"/>
  <c r="H14" i="5"/>
  <c r="E14"/>
  <c r="G14"/>
  <c r="F14"/>
  <c r="H36" i="1"/>
  <c r="H54" s="1"/>
  <c r="J36"/>
  <c r="F12" i="5"/>
  <c r="G12"/>
  <c r="H12"/>
  <c r="E12"/>
  <c r="O18" i="1" l="1"/>
  <c r="J54"/>
  <c r="F16" i="5" l="1"/>
  <c r="G16"/>
  <c r="H16"/>
  <c r="E16"/>
  <c r="J56" i="1"/>
  <c r="J57" s="1"/>
  <c r="O23" l="1"/>
  <c r="H55" l="1"/>
  <c r="H57" l="1"/>
</calcChain>
</file>

<file path=xl/sharedStrings.xml><?xml version="1.0" encoding="utf-8"?>
<sst xmlns="http://schemas.openxmlformats.org/spreadsheetml/2006/main" count="602" uniqueCount="271">
  <si>
    <t>PROCURADORIA GERAL DE JUSTICA</t>
  </si>
  <si>
    <t xml:space="preserve">SECRETARIA GERAL </t>
  </si>
  <si>
    <t>COORDENADORIA MINISTERIAL DE APOIO TÉCNICO E INFRAESTRUTURA</t>
  </si>
  <si>
    <t>DEPARTAMENTO MINISTERIAL DE INFRA-ESTRUTURA</t>
  </si>
  <si>
    <t>OBJETO:Pintura e troca esquadrias Ed. IPSEP</t>
  </si>
  <si>
    <t>LOCAL: RECIFE – PE</t>
  </si>
  <si>
    <t>Data:</t>
  </si>
  <si>
    <t>Prazo:</t>
  </si>
  <si>
    <t>4 meses</t>
  </si>
  <si>
    <t>tabela SINAPI 09/2021</t>
  </si>
  <si>
    <t>REFORMA ED. IPSEP</t>
  </si>
  <si>
    <t>DESONERADO</t>
  </si>
  <si>
    <t>ONERADO</t>
  </si>
  <si>
    <t>E-FISCO</t>
  </si>
  <si>
    <t>RESUMO ORÇAMENTO REFORMA 
JANELAS E PORTAS - BLOCO A - P. CAVALCANTI</t>
  </si>
  <si>
    <t>P UNIT (R$)
(desonerado)</t>
  </si>
  <si>
    <t>P TOTAL (R$)
(desonerado)</t>
  </si>
  <si>
    <t>P UNIT (R$)
(onerado)</t>
  </si>
  <si>
    <t>P TOTAL (R$)
(onerado)</t>
  </si>
  <si>
    <t>CÓDIGOS</t>
  </si>
  <si>
    <t>ITEM</t>
  </si>
  <si>
    <t>FONTE</t>
  </si>
  <si>
    <t>DESCRIÇÃO</t>
  </si>
  <si>
    <t>UND.</t>
  </si>
  <si>
    <t>QUANT. INICIAL</t>
  </si>
  <si>
    <t>1.0</t>
  </si>
  <si>
    <t>ADMINISTRAÇÃO DA OBRA</t>
  </si>
  <si>
    <t>1.1</t>
  </si>
  <si>
    <t>Engenheiro ou Arquiteto auxiliar/júnior de obra</t>
  </si>
  <si>
    <t>h</t>
  </si>
  <si>
    <t>1.2</t>
  </si>
  <si>
    <t>Encarregado geral com encargos complementares</t>
  </si>
  <si>
    <t>2.0</t>
  </si>
  <si>
    <t>DIVERSOS</t>
  </si>
  <si>
    <t>2.1</t>
  </si>
  <si>
    <t xml:space="preserve"> CONFEA</t>
  </si>
  <si>
    <t xml:space="preserve">ART/CREA-PE </t>
  </si>
  <si>
    <t>UND</t>
  </si>
  <si>
    <t>2.2</t>
  </si>
  <si>
    <t>00051/ORSE</t>
  </si>
  <si>
    <t>Placa de obra em chapa de aco galvanizado, instalada</t>
  </si>
  <si>
    <t>m²</t>
  </si>
  <si>
    <t>DEMOLIÇÃO</t>
  </si>
  <si>
    <t>TOTAL</t>
  </si>
  <si>
    <t>00031/ORSE</t>
  </si>
  <si>
    <t>Remoção de esquadria de madeira, com ou sem batente</t>
  </si>
  <si>
    <t>3.0</t>
  </si>
  <si>
    <t>REVESTIMENTOS EM ALVENARIA</t>
  </si>
  <si>
    <t>3.1</t>
  </si>
  <si>
    <t>Regularização com argamassa - emboço ou massa única em argamassa traço 1:2:8, preparo mecânico com betoneira 400 l, aplicada manualmente em panos de fachada com presença de vãos, espessura de 25 mm</t>
  </si>
  <si>
    <t>4.0</t>
  </si>
  <si>
    <t>ESQUADRIAS - JANELAS E PORTAS</t>
  </si>
  <si>
    <t>4.1</t>
  </si>
  <si>
    <t>ESQUADRIAS DE ALUMÍNIO</t>
  </si>
  <si>
    <t>4.1.1</t>
  </si>
  <si>
    <t>Contramarco de aço, fixação com argamassa - fornecimento e instalação. af_12/2019</t>
  </si>
  <si>
    <t>m</t>
  </si>
  <si>
    <t>4.1.2</t>
  </si>
  <si>
    <t>Janela de alumínio de correr, 2 folhas, fixação com parafuso sobre contramarco (exclusive contramarco), com vidros padronizada</t>
  </si>
  <si>
    <t>4.1.3</t>
  </si>
  <si>
    <t>Peitoril em granito, largura 15 cm, espessura 2,0 cm - fornecimento e instalação</t>
  </si>
  <si>
    <t>4.2</t>
  </si>
  <si>
    <t>ESQUADRIAS DE MADEIRA</t>
  </si>
  <si>
    <t>4.2.1</t>
  </si>
  <si>
    <t>COMP. 001</t>
  </si>
  <si>
    <t>Recuperação de janela de madeira do tipo guilhotina, incluindo limpeza e lubrificação de ferragens, troca de vidros, com aproveitamento de 70% de material</t>
  </si>
  <si>
    <t>4.2.2</t>
  </si>
  <si>
    <t>09543/ORSE</t>
  </si>
  <si>
    <t>Recuperação de madeira com pó de serra e cola branca</t>
  </si>
  <si>
    <t>4.2.3</t>
  </si>
  <si>
    <t xml:space="preserve">09484/ORSE </t>
  </si>
  <si>
    <t xml:space="preserve">Pintura de acabamento com lixamento e aplicação de 02 demãos de esmalte sintético brilhante sobre madeira (Suvinil ou similar) </t>
  </si>
  <si>
    <t>ESQUADRIAS DE FERRO</t>
  </si>
  <si>
    <t>4.3.1</t>
  </si>
  <si>
    <t>04521/ORSE</t>
  </si>
  <si>
    <t>Remoção de ferrugem em esquadrias ou estruturas metálicas com escova de aço</t>
  </si>
  <si>
    <t>4.3.2</t>
  </si>
  <si>
    <t>COMP. 002</t>
  </si>
  <si>
    <t>Recuperação de janela basculante de ferro, incluindo limpeza e lubrificação de ferragens, troca de vidros, com aproveitamento de 70% do material</t>
  </si>
  <si>
    <t>4.3.3</t>
  </si>
  <si>
    <t>2314/ORSE</t>
  </si>
  <si>
    <t>Pintura de proteção e/ou acabamento sobre superfícies metálicas com aplicação de 01 demão de primer epoxi rico em zinco, e = 35 micra - R1</t>
  </si>
  <si>
    <t>m2</t>
  </si>
  <si>
    <t>4.3.4</t>
  </si>
  <si>
    <t>3759/ORSE</t>
  </si>
  <si>
    <t>Pintura de acabamento em superfícies metálicas com aplicação de 02 demãos de tinta esmalte epoxi, e = 35 micra p/ demão, aplicado com rolo e pincel - R1</t>
  </si>
  <si>
    <t>CONDICIONADORES DE AR DE JANELA</t>
  </si>
  <si>
    <t>4.4.1</t>
  </si>
  <si>
    <t>07749/ORSE</t>
  </si>
  <si>
    <t>Bandeja metálica para suporte externo de aparelho de ar condicionado</t>
  </si>
  <si>
    <t>4.4.2</t>
  </si>
  <si>
    <t>8344/ORSE</t>
  </si>
  <si>
    <t>Desmontagem de Estrutura Metálica com retirada de solda e corte de peças por meio de lixadeira</t>
  </si>
  <si>
    <t>5.0</t>
  </si>
  <si>
    <t>PINTURA</t>
  </si>
  <si>
    <t>5.1</t>
  </si>
  <si>
    <t xml:space="preserve">04936/ORSE </t>
  </si>
  <si>
    <t>Preparo de superfície com lixamento e aplicação de 01 demão de fundo preparador</t>
  </si>
  <si>
    <t>5.2</t>
  </si>
  <si>
    <t>Aplicação manual de massa acrílica em panos de fachada com presença de vãos, de edifícios de múltiplos pavimentos,uma demão</t>
  </si>
  <si>
    <t>5.3</t>
  </si>
  <si>
    <t>Aplicação manual de tinta látex acrílica em panos com presença de vãos de edifícios de múltiplos pavimentos, duas demãos. af_11/2016</t>
  </si>
  <si>
    <t>6.0</t>
  </si>
  <si>
    <t>COBERTA</t>
  </si>
  <si>
    <t>6.1</t>
  </si>
  <si>
    <t>COMP. 004</t>
  </si>
  <si>
    <t>Perfil de aço galvanizado, dobrado, 150 x 60x 20 mm, e = 3,00 mm</t>
  </si>
  <si>
    <t>SUB-TOTAL (Mat. e M.O.)</t>
  </si>
  <si>
    <t>BDI (Desonerado)</t>
  </si>
  <si>
    <t>BDI (Onerado)</t>
  </si>
  <si>
    <t>Total</t>
  </si>
  <si>
    <t>Encargos</t>
  </si>
  <si>
    <t>Onerado</t>
  </si>
  <si>
    <t>Desonerado</t>
  </si>
  <si>
    <t>Encargo Deson</t>
  </si>
  <si>
    <t>Total Deson</t>
  </si>
  <si>
    <t>REMOÇÃO ESQUADRIAS DE MADEIRA E INSTALAÇÃO DE ALUMÍNIO</t>
  </si>
  <si>
    <t>UNID.</t>
  </si>
  <si>
    <t>Quant.</t>
  </si>
  <si>
    <t>(L)
larg. (m)</t>
  </si>
  <si>
    <t>(H)
altura (m)</t>
  </si>
  <si>
    <t>(A)
área (m²)</t>
  </si>
  <si>
    <t xml:space="preserve">Total Parcial </t>
  </si>
  <si>
    <t>Perimetro (P)</t>
  </si>
  <si>
    <t>LARGURA
PAREDE</t>
  </si>
  <si>
    <t>ÁREA</t>
  </si>
  <si>
    <t>Rua do Sol - madeira</t>
  </si>
  <si>
    <t>4º pavimento</t>
  </si>
  <si>
    <t xml:space="preserve">TOTAL GERAL (m2) = </t>
  </si>
  <si>
    <t>RECUPERAÇÃO ESQUADRIAS DE MADEIRA</t>
  </si>
  <si>
    <t>Rua Ulhoa Cintra - madeira</t>
  </si>
  <si>
    <t>4º ao 6º pavimentos</t>
  </si>
  <si>
    <t>Rua Siqueira Campos - madeira</t>
  </si>
  <si>
    <t>Rua Posterior - madeira</t>
  </si>
  <si>
    <t>RECUPERAÇÃO ESQUADRIAS DE FERRO (BASCULANTE)</t>
  </si>
  <si>
    <t>Rua Posterior - Ferro</t>
  </si>
  <si>
    <t>BANDEJAS CONDICIONADORES DE AR</t>
  </si>
  <si>
    <t>Rua Ulhoa Cintra</t>
  </si>
  <si>
    <t>Rua Siqueira Campos</t>
  </si>
  <si>
    <t>Rua Posterior</t>
  </si>
  <si>
    <t>PINTURA PORTÕES METÁLICOS</t>
  </si>
  <si>
    <t>Fachada Rua do Sol</t>
  </si>
  <si>
    <t>Portões térreo</t>
  </si>
  <si>
    <t>Janelas térreo</t>
  </si>
  <si>
    <t xml:space="preserve">Fachada Siqueira Campos </t>
  </si>
  <si>
    <t>Fachada Ulhoa Cintra</t>
  </si>
  <si>
    <t>Unid.</t>
  </si>
  <si>
    <t xml:space="preserve">Total
parcial </t>
  </si>
  <si>
    <t>OBSERVAÇÕES</t>
  </si>
  <si>
    <t>Fachada PGE obras</t>
  </si>
  <si>
    <t xml:space="preserve">LEVANTAMENTO PARA PINTURA DO EDIF. PAULO CALVANCANTE </t>
  </si>
  <si>
    <t>(C)
comp. (m)</t>
  </si>
  <si>
    <t>TINTA ACRÍLICA FOSCA CINZA CLARO ARAPONGA</t>
  </si>
  <si>
    <t>PLANTAS ARQUITETURA</t>
  </si>
  <si>
    <t>Fachada Siqueira Campos</t>
  </si>
  <si>
    <t>Área total</t>
  </si>
  <si>
    <t>Caixa alvenaria (acrescentar)</t>
  </si>
  <si>
    <t>Levantamento Ed. IPSEP 5º andar</t>
  </si>
  <si>
    <t>Janelas internas J1 (descontar)</t>
  </si>
  <si>
    <t>Janelas internas J2 (descontar)</t>
  </si>
  <si>
    <t>T. Parcial</t>
  </si>
  <si>
    <t>Janelas (descontar)</t>
  </si>
  <si>
    <t>Fachada Rua do Sol / Ulhoa Cintra</t>
  </si>
  <si>
    <t>Fachada Rua do Sol / S. Campos</t>
  </si>
  <si>
    <t>Fachada Rua do Sol / R. do Sol</t>
  </si>
  <si>
    <t>Área sob sacada</t>
  </si>
  <si>
    <t>Janelas mezanino (descontar)</t>
  </si>
  <si>
    <t>TOTAL GERAL ( m²)=</t>
  </si>
  <si>
    <t>TINTA ACRÍLICA FOSCA  AZUL ARAGUAIA</t>
  </si>
  <si>
    <t>Janelas fachada (descontar)</t>
  </si>
  <si>
    <t>Código</t>
  </si>
  <si>
    <t>Descrição Insumo/Serviço</t>
  </si>
  <si>
    <t>Preço Unitário</t>
  </si>
  <si>
    <t>Custo Unitário</t>
  </si>
  <si>
    <t>88261/SINAPI</t>
  </si>
  <si>
    <t>Carpinteiro de esquadrias com encargos complementares</t>
  </si>
  <si>
    <t>H</t>
  </si>
  <si>
    <t>88316/SINAPI</t>
  </si>
  <si>
    <t>Servente de obras com encargos complementares</t>
  </si>
  <si>
    <t>03186/ORSE</t>
  </si>
  <si>
    <t>Madeira de cedro - Prancha com 30cm x 3.5 cm</t>
  </si>
  <si>
    <t>12498/ORSE</t>
  </si>
  <si>
    <t>Levantador de janela guilhotina, cromado IMAB ou similar</t>
  </si>
  <si>
    <t>un</t>
  </si>
  <si>
    <t>00391/ORSE</t>
  </si>
  <si>
    <t>Cabo de aço 6.4 mm média resistência</t>
  </si>
  <si>
    <t>kg</t>
  </si>
  <si>
    <t>12511/ORSE</t>
  </si>
  <si>
    <t>Roldana de aço 2 1/2" (6cm) para cabo de aço de 1/4"</t>
  </si>
  <si>
    <t>03532/ORSE</t>
  </si>
  <si>
    <t>Pasta Lubrificante</t>
  </si>
  <si>
    <t>l</t>
  </si>
  <si>
    <t>02429/ORSE</t>
  </si>
  <si>
    <t>Vidro liso transparente incolor, e=4mm</t>
  </si>
  <si>
    <t>Recuperação de janela basculante de ferro, incluindo limpeza e lubrificação de ferragens, troca de vidros com aproveitamento de 70% do material</t>
  </si>
  <si>
    <t>01097/ORSE</t>
  </si>
  <si>
    <t>Haste inox p/ abertura de basculante</t>
  </si>
  <si>
    <t>02425/ORSE</t>
  </si>
  <si>
    <t>Vidro fantasia canelado 4mm</t>
  </si>
  <si>
    <t>COMP. 003</t>
  </si>
  <si>
    <t>Remoção de ar condicionado de janela</t>
  </si>
  <si>
    <t>UN</t>
  </si>
  <si>
    <t>88317/SINAPI</t>
  </si>
  <si>
    <t>Soldador com encargos complementares</t>
  </si>
  <si>
    <t>Servente com encargos complementares</t>
  </si>
  <si>
    <t>43083/SINAPI</t>
  </si>
  <si>
    <t>Perfil "u" enrijecido de aco galvanizado, dobrado, 150 x 60x 20 mm, e = 3,00 mm ou 200 x 75 x 25 mm, e = 3,75 mm</t>
  </si>
  <si>
    <t>placa de obra</t>
  </si>
  <si>
    <t>quant</t>
  </si>
  <si>
    <t>P desonerado</t>
  </si>
  <si>
    <t>total desonerado</t>
  </si>
  <si>
    <t>P onerado</t>
  </si>
  <si>
    <t>total onerado</t>
  </si>
  <si>
    <t>remoção de esquadria de madeira</t>
  </si>
  <si>
    <t>pó de serra</t>
  </si>
  <si>
    <t>cola branca</t>
  </si>
  <si>
    <t>carpinteiro de formas</t>
  </si>
  <si>
    <t>pintor</t>
  </si>
  <si>
    <t>lixa</t>
  </si>
  <si>
    <t>tinta esmalte</t>
  </si>
  <si>
    <t>solvente</t>
  </si>
  <si>
    <t>diluente</t>
  </si>
  <si>
    <t>primer</t>
  </si>
  <si>
    <t>Pintura de acabamento em superfícies metálicas com aplicação de 02 demãos de tinta esmalte epoxi, e = 35 micra p/ demão, aplicado com rolo e pincel – R1</t>
  </si>
  <si>
    <t>esmalte</t>
  </si>
  <si>
    <t>chapa xadrez</t>
  </si>
  <si>
    <t>disco</t>
  </si>
  <si>
    <t>lixadeira</t>
  </si>
  <si>
    <t>fundo preparador</t>
  </si>
  <si>
    <t>MINISTÉRIO PÚBLICO DE PERNAMBUCO</t>
  </si>
  <si>
    <t>DEPARTAMENTO MINISTERIAL DE INFRAESTRUTURA</t>
  </si>
  <si>
    <t>INÍCIO (O.S.)</t>
  </si>
  <si>
    <t>MEDIÇÃO NO PERÍODO</t>
  </si>
  <si>
    <t>R$</t>
  </si>
  <si>
    <t>MÊS 01</t>
  </si>
  <si>
    <t>MÊS 02</t>
  </si>
  <si>
    <t>MÊS 03</t>
  </si>
  <si>
    <t>MÊS 04</t>
  </si>
  <si>
    <t>REVESTIMENTO EM ALVENARIA</t>
  </si>
  <si>
    <t>ESQUADRIAS</t>
  </si>
  <si>
    <t>TOTAL DA OBRA s/ BDI</t>
  </si>
  <si>
    <t>TOTAL DA OBRA c/ BDI</t>
  </si>
  <si>
    <t>6.2</t>
  </si>
  <si>
    <t>442917-6</t>
  </si>
  <si>
    <t>430620-1</t>
  </si>
  <si>
    <t>282788-3</t>
  </si>
  <si>
    <t>430573-6</t>
  </si>
  <si>
    <t>531907-2</t>
  </si>
  <si>
    <t>520237-0</t>
  </si>
  <si>
    <t>432316-5</t>
  </si>
  <si>
    <t>456415-4</t>
  </si>
  <si>
    <t>441023-8</t>
  </si>
  <si>
    <t>496728-3</t>
  </si>
  <si>
    <t>295048-0</t>
  </si>
  <si>
    <t>489801-0</t>
  </si>
  <si>
    <t>376133-9</t>
  </si>
  <si>
    <t>520337-6</t>
  </si>
  <si>
    <t>438858-5</t>
  </si>
  <si>
    <t>335241-2</t>
  </si>
  <si>
    <t xml:space="preserve"> 528337-0
</t>
  </si>
  <si>
    <t>531819-0</t>
  </si>
  <si>
    <t>456567-3</t>
  </si>
  <si>
    <t>511301-6</t>
  </si>
  <si>
    <t>501907-9</t>
  </si>
  <si>
    <t>490457-5</t>
  </si>
  <si>
    <t>531817-3</t>
  </si>
  <si>
    <t>340591-5</t>
  </si>
  <si>
    <t>527811-2</t>
  </si>
  <si>
    <t>6.3</t>
  </si>
  <si>
    <t>6.4</t>
  </si>
  <si>
    <t>CRONOGRAMA DE ACOMPANHAMENTO FÍSICO-FINANCEIRO
RESTAURO ESQUADRIAS EDF. IPSEP</t>
  </si>
</sst>
</file>

<file path=xl/styles.xml><?xml version="1.0" encoding="utf-8"?>
<styleSheet xmlns="http://schemas.openxmlformats.org/spreadsheetml/2006/main">
  <numFmts count="7">
    <numFmt numFmtId="164" formatCode="d/m/yyyy"/>
    <numFmt numFmtId="165" formatCode="_-* #,##0.00_-;\-* #,##0.00_-;_-* \-??_-;_-@_-"/>
    <numFmt numFmtId="166" formatCode="_-&quot;R$ &quot;* #,##0.00_-;&quot;-R$ &quot;* #,##0.00_-;_-&quot;R$ &quot;* \-??_-;_-@_-"/>
    <numFmt numFmtId="167" formatCode="_-[$R$-416]\ * #,##0.00_-;\-[$R$-416]\ * #,##0.00_-;_-[$R$-416]\ * \-??_-;_-@_-"/>
    <numFmt numFmtId="168" formatCode="[$R$-416]\ #,##0.00;[Red]\-[$R$-416]\ #,##0.00"/>
    <numFmt numFmtId="169" formatCode="d/mmm"/>
    <numFmt numFmtId="170" formatCode="#,##0.00\ ;&quot; (&quot;#,##0.00\);&quot; -&quot;#\ ;@\ "/>
  </numFmts>
  <fonts count="34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1"/>
      <name val="Arial"/>
      <family val="2"/>
      <charset val="1"/>
    </font>
    <font>
      <sz val="12"/>
      <name val="Calibri"/>
      <family val="2"/>
      <charset val="1"/>
    </font>
    <font>
      <b/>
      <sz val="11"/>
      <name val="Arial"/>
      <family val="2"/>
      <charset val="1"/>
    </font>
    <font>
      <b/>
      <sz val="16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color rgb="FFC9211E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sz val="16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8"/>
      <color rgb="FF000000"/>
      <name val="Verdana"/>
      <family val="2"/>
      <charset val="1"/>
    </font>
    <font>
      <b/>
      <sz val="8"/>
      <name val="Verdana"/>
      <family val="2"/>
      <charset val="1"/>
    </font>
    <font>
      <sz val="8"/>
      <color rgb="FF000000"/>
      <name val="Courier New"/>
      <family val="3"/>
      <charset val="1"/>
    </font>
    <font>
      <sz val="12"/>
      <color rgb="FF000000"/>
      <name val="Calibri"/>
      <family val="2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20"/>
      <name val="Arial Narrow"/>
      <family val="2"/>
      <charset val="1"/>
    </font>
    <font>
      <b/>
      <sz val="12"/>
      <color rgb="FFFFFFFF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1"/>
      <color rgb="FF000000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0070C0"/>
        <bgColor rgb="FF008080"/>
      </patternFill>
    </fill>
    <fill>
      <patternFill patternType="solid">
        <fgColor rgb="FF003366"/>
        <bgColor rgb="FF333399"/>
      </patternFill>
    </fill>
    <fill>
      <patternFill patternType="solid">
        <fgColor rgb="FFDCE6F2"/>
        <bgColor rgb="FFDBEEF4"/>
      </patternFill>
    </fill>
    <fill>
      <patternFill patternType="solid">
        <fgColor rgb="FFCFE2F3"/>
        <bgColor rgb="FFDCE6F2"/>
      </patternFill>
    </fill>
    <fill>
      <patternFill patternType="solid">
        <fgColor rgb="FFFDEADA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FE2F3"/>
      </patternFill>
    </fill>
    <fill>
      <patternFill patternType="solid">
        <fgColor rgb="FFDBEEF4"/>
        <bgColor rgb="FFDCE6F2"/>
      </patternFill>
    </fill>
    <fill>
      <patternFill patternType="solid">
        <fgColor rgb="FF808080"/>
        <bgColor rgb="FF666699"/>
      </patternFill>
    </fill>
    <fill>
      <patternFill patternType="solid">
        <fgColor rgb="FFC3D69B"/>
        <bgColor rgb="FFC0C0C0"/>
      </patternFill>
    </fill>
    <fill>
      <patternFill patternType="solid">
        <fgColor rgb="FFF4FB97"/>
        <bgColor rgb="FFFDEADA"/>
      </patternFill>
    </fill>
    <fill>
      <patternFill patternType="solid">
        <fgColor rgb="FFF2F2F2"/>
        <bgColor rgb="FFFDEADA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165" fontId="33" fillId="0" borderId="0" applyBorder="0" applyProtection="0"/>
    <xf numFmtId="166" fontId="33" fillId="0" borderId="0" applyBorder="0" applyProtection="0"/>
    <xf numFmtId="9" fontId="33" fillId="0" borderId="0" applyBorder="0" applyProtection="0"/>
    <xf numFmtId="0" fontId="33" fillId="0" borderId="0"/>
    <xf numFmtId="0" fontId="1" fillId="0" borderId="0"/>
  </cellStyleXfs>
  <cellXfs count="29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0" fillId="0" borderId="1" xfId="0" applyNumberFormat="1" applyBorder="1"/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10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0" fontId="0" fillId="0" borderId="0" xfId="0"/>
    <xf numFmtId="49" fontId="5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5" fillId="10" borderId="1" xfId="0" applyNumberFormat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4" fontId="13" fillId="8" borderId="1" xfId="0" applyNumberFormat="1" applyFon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4" fontId="9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4" fontId="5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right"/>
    </xf>
    <xf numFmtId="4" fontId="10" fillId="4" borderId="1" xfId="0" applyNumberFormat="1" applyFont="1" applyFill="1" applyBorder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5" applyFont="1" applyBorder="1" applyAlignment="1">
      <alignment horizontal="justify" vertical="center" wrapText="1"/>
    </xf>
    <xf numFmtId="2" fontId="5" fillId="9" borderId="1" xfId="0" applyNumberFormat="1" applyFont="1" applyFill="1" applyBorder="1" applyAlignment="1">
      <alignment horizontal="center" vertical="center"/>
    </xf>
    <xf numFmtId="0" fontId="14" fillId="0" borderId="1" xfId="5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9" borderId="1" xfId="0" applyFont="1" applyFill="1" applyBorder="1" applyAlignment="1">
      <alignment vertical="center" wrapText="1"/>
    </xf>
    <xf numFmtId="4" fontId="5" fillId="9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9" borderId="7" xfId="0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7" xfId="5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11" borderId="9" xfId="0" applyFont="1" applyFill="1" applyBorder="1" applyAlignment="1">
      <alignment vertical="center" wrapText="1"/>
    </xf>
    <xf numFmtId="4" fontId="9" fillId="11" borderId="9" xfId="0" applyNumberFormat="1" applyFont="1" applyFill="1" applyBorder="1" applyAlignment="1">
      <alignment vertical="center"/>
    </xf>
    <xf numFmtId="0" fontId="9" fillId="11" borderId="9" xfId="0" applyFont="1" applyFill="1" applyBorder="1" applyAlignment="1">
      <alignment vertical="center"/>
    </xf>
    <xf numFmtId="4" fontId="15" fillId="11" borderId="10" xfId="0" applyNumberFormat="1" applyFont="1" applyFill="1" applyBorder="1" applyAlignment="1">
      <alignment horizontal="right" vertical="center"/>
    </xf>
    <xf numFmtId="165" fontId="0" fillId="0" borderId="0" xfId="1" applyFont="1" applyBorder="1" applyAlignment="1" applyProtection="1"/>
    <xf numFmtId="10" fontId="15" fillId="11" borderId="1" xfId="0" applyNumberFormat="1" applyFont="1" applyFill="1" applyBorder="1" applyAlignment="1">
      <alignment horizontal="center" vertical="center"/>
    </xf>
    <xf numFmtId="4" fontId="15" fillId="11" borderId="1" xfId="0" applyNumberFormat="1" applyFont="1" applyFill="1" applyBorder="1" applyAlignment="1">
      <alignment horizontal="center" vertical="center"/>
    </xf>
    <xf numFmtId="4" fontId="16" fillId="11" borderId="1" xfId="0" applyNumberFormat="1" applyFont="1" applyFill="1" applyBorder="1" applyAlignment="1">
      <alignment horizontal="center" vertical="center"/>
    </xf>
    <xf numFmtId="4" fontId="16" fillId="11" borderId="3" xfId="0" applyNumberFormat="1" applyFont="1" applyFill="1" applyBorder="1" applyAlignment="1">
      <alignment horizontal="right" vertical="center"/>
    </xf>
    <xf numFmtId="10" fontId="15" fillId="11" borderId="12" xfId="0" applyNumberFormat="1" applyFont="1" applyFill="1" applyBorder="1" applyAlignment="1">
      <alignment horizontal="right" vertical="center"/>
    </xf>
    <xf numFmtId="4" fontId="15" fillId="11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4" fontId="15" fillId="11" borderId="14" xfId="0" applyNumberFormat="1" applyFont="1" applyFill="1" applyBorder="1" applyAlignment="1">
      <alignment horizontal="right" vertical="center"/>
    </xf>
    <xf numFmtId="4" fontId="15" fillId="11" borderId="1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wrapText="1"/>
    </xf>
    <xf numFmtId="10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166" fontId="2" fillId="0" borderId="0" xfId="2" applyFont="1" applyBorder="1" applyAlignment="1" applyProtection="1">
      <alignment horizontal="center"/>
    </xf>
    <xf numFmtId="10" fontId="2" fillId="0" borderId="0" xfId="3" applyNumberFormat="1" applyFont="1" applyBorder="1" applyAlignment="1" applyProtection="1"/>
    <xf numFmtId="166" fontId="0" fillId="0" borderId="0" xfId="2" applyFont="1" applyBorder="1" applyAlignment="1" applyProtection="1"/>
    <xf numFmtId="0" fontId="0" fillId="0" borderId="0" xfId="0" applyAlignment="1">
      <alignment horizontal="center" vertical="center" wrapText="1"/>
    </xf>
    <xf numFmtId="0" fontId="12" fillId="11" borderId="4" xfId="0" applyFont="1" applyFill="1" applyBorder="1" applyAlignment="1">
      <alignment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Font="1" applyBorder="1" applyAlignment="1" applyProtection="1">
      <alignment horizontal="center" vertical="center" wrapText="1"/>
    </xf>
    <xf numFmtId="165" fontId="19" fillId="0" borderId="1" xfId="1" applyFont="1" applyBorder="1" applyAlignment="1" applyProtection="1">
      <alignment horizontal="center" vertical="center" wrapText="1"/>
    </xf>
    <xf numFmtId="165" fontId="0" fillId="12" borderId="1" xfId="1" applyFont="1" applyFill="1" applyBorder="1" applyAlignment="1" applyProtection="1">
      <alignment horizontal="center" vertical="center" wrapText="1"/>
    </xf>
    <xf numFmtId="165" fontId="0" fillId="0" borderId="1" xfId="1" applyFont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165" fontId="9" fillId="2" borderId="1" xfId="1" applyFont="1" applyFill="1" applyBorder="1" applyAlignment="1" applyProtection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5" fontId="12" fillId="0" borderId="1" xfId="1" applyFont="1" applyBorder="1" applyAlignment="1" applyProtection="1">
      <alignment horizontal="center" vertical="center" wrapText="1"/>
    </xf>
    <xf numFmtId="0" fontId="1" fillId="9" borderId="1" xfId="0" applyFont="1" applyFill="1" applyBorder="1" applyAlignment="1">
      <alignment wrapText="1"/>
    </xf>
    <xf numFmtId="0" fontId="1" fillId="9" borderId="1" xfId="0" applyFont="1" applyFill="1" applyBorder="1" applyAlignment="1">
      <alignment horizontal="center" vertical="center" wrapText="1"/>
    </xf>
    <xf numFmtId="165" fontId="1" fillId="9" borderId="1" xfId="1" applyFont="1" applyFill="1" applyBorder="1" applyAlignment="1" applyProtection="1">
      <alignment horizontal="center" vertical="center" wrapText="1"/>
    </xf>
    <xf numFmtId="165" fontId="19" fillId="9" borderId="1" xfId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165" fontId="0" fillId="0" borderId="0" xfId="1" applyFont="1" applyBorder="1" applyAlignment="1" applyProtection="1">
      <alignment horizontal="center" vertical="center" wrapText="1"/>
    </xf>
    <xf numFmtId="0" fontId="18" fillId="0" borderId="9" xfId="0" applyFont="1" applyBorder="1" applyAlignment="1">
      <alignment wrapText="1"/>
    </xf>
    <xf numFmtId="0" fontId="1" fillId="9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9" fillId="2" borderId="1" xfId="0" applyFont="1" applyFill="1" applyBorder="1"/>
    <xf numFmtId="4" fontId="9" fillId="2" borderId="1" xfId="0" applyNumberFormat="1" applyFont="1" applyFill="1" applyBorder="1"/>
    <xf numFmtId="0" fontId="12" fillId="10" borderId="1" xfId="0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1" xfId="0" applyFont="1" applyBorder="1" applyAlignment="1">
      <alignment wrapText="1"/>
    </xf>
    <xf numFmtId="0" fontId="21" fillId="0" borderId="1" xfId="0" applyFont="1" applyBorder="1"/>
    <xf numFmtId="0" fontId="12" fillId="9" borderId="1" xfId="0" applyFont="1" applyFill="1" applyBorder="1" applyAlignment="1">
      <alignment wrapText="1"/>
    </xf>
    <xf numFmtId="4" fontId="1" fillId="9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wrapText="1"/>
    </xf>
    <xf numFmtId="4" fontId="1" fillId="9" borderId="1" xfId="0" applyNumberFormat="1" applyFont="1" applyFill="1" applyBorder="1"/>
    <xf numFmtId="4" fontId="1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wrapText="1"/>
    </xf>
    <xf numFmtId="4" fontId="12" fillId="2" borderId="1" xfId="0" applyNumberFormat="1" applyFont="1" applyFill="1" applyBorder="1"/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/>
    <xf numFmtId="0" fontId="1" fillId="9" borderId="0" xfId="0" applyFont="1" applyFill="1" applyBorder="1" applyAlignment="1">
      <alignment wrapText="1"/>
    </xf>
    <xf numFmtId="0" fontId="1" fillId="9" borderId="0" xfId="0" applyFont="1" applyFill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/>
    <xf numFmtId="4" fontId="1" fillId="0" borderId="9" xfId="0" applyNumberFormat="1" applyFont="1" applyBorder="1"/>
    <xf numFmtId="0" fontId="1" fillId="0" borderId="0" xfId="0" applyFont="1" applyBorder="1" applyAlignment="1">
      <alignment wrapText="1"/>
    </xf>
    <xf numFmtId="0" fontId="0" fillId="0" borderId="0" xfId="0" applyBorder="1" applyAlignment="1"/>
    <xf numFmtId="4" fontId="12" fillId="2" borderId="9" xfId="0" applyNumberFormat="1" applyFont="1" applyFill="1" applyBorder="1"/>
    <xf numFmtId="4" fontId="12" fillId="0" borderId="1" xfId="0" applyNumberFormat="1" applyFont="1" applyBorder="1"/>
    <xf numFmtId="0" fontId="1" fillId="0" borderId="1" xfId="0" applyFont="1" applyBorder="1"/>
    <xf numFmtId="0" fontId="18" fillId="0" borderId="0" xfId="0" applyFont="1" applyBorder="1" applyAlignment="1">
      <alignment wrapText="1"/>
    </xf>
    <xf numFmtId="0" fontId="1" fillId="0" borderId="4" xfId="0" applyFont="1" applyBorder="1"/>
    <xf numFmtId="4" fontId="12" fillId="2" borderId="6" xfId="0" applyNumberFormat="1" applyFont="1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4" fontId="0" fillId="0" borderId="0" xfId="0" applyNumberForma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166" fontId="9" fillId="0" borderId="1" xfId="2" applyFont="1" applyBorder="1" applyAlignment="1" applyProtection="1"/>
    <xf numFmtId="165" fontId="0" fillId="0" borderId="1" xfId="1" applyFont="1" applyBorder="1" applyAlignment="1" applyProtection="1"/>
    <xf numFmtId="166" fontId="13" fillId="0" borderId="1" xfId="2" applyFont="1" applyBorder="1" applyAlignment="1" applyProtection="1"/>
    <xf numFmtId="166" fontId="0" fillId="0" borderId="1" xfId="2" applyFont="1" applyBorder="1" applyAlignment="1" applyProtection="1"/>
    <xf numFmtId="4" fontId="0" fillId="0" borderId="0" xfId="0" applyNumberFormat="1" applyBorder="1" applyAlignment="1"/>
    <xf numFmtId="0" fontId="23" fillId="0" borderId="0" xfId="0" applyFont="1" applyBorder="1" applyAlignment="1">
      <alignment horizontal="center" wrapText="1"/>
    </xf>
    <xf numFmtId="167" fontId="13" fillId="0" borderId="1" xfId="2" applyNumberFormat="1" applyFont="1" applyBorder="1" applyAlignment="1" applyProtection="1"/>
    <xf numFmtId="0" fontId="24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3" fillId="0" borderId="0" xfId="0" applyFont="1" applyBorder="1" applyAlignment="1">
      <alignment horizontal="right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right"/>
    </xf>
    <xf numFmtId="4" fontId="23" fillId="0" borderId="0" xfId="0" applyNumberFormat="1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4" fontId="0" fillId="0" borderId="0" xfId="0" applyNumberFormat="1" applyFont="1" applyBorder="1" applyAlignment="1">
      <alignment wrapText="1"/>
    </xf>
    <xf numFmtId="0" fontId="0" fillId="0" borderId="0" xfId="0" applyBorder="1" applyAlignment="1"/>
    <xf numFmtId="0" fontId="24" fillId="0" borderId="0" xfId="0" applyFont="1" applyBorder="1" applyAlignment="1">
      <alignment horizontal="center" wrapText="1"/>
    </xf>
    <xf numFmtId="2" fontId="23" fillId="0" borderId="0" xfId="0" applyNumberFormat="1" applyFont="1" applyBorder="1" applyAlignment="1">
      <alignment horizontal="right" wrapText="1"/>
    </xf>
    <xf numFmtId="168" fontId="0" fillId="0" borderId="0" xfId="0" applyNumberFormat="1" applyBorder="1" applyAlignment="1">
      <alignment horizontal="center"/>
    </xf>
    <xf numFmtId="168" fontId="24" fillId="0" borderId="0" xfId="0" applyNumberFormat="1" applyFont="1" applyBorder="1" applyAlignment="1">
      <alignment horizontal="center" wrapText="1"/>
    </xf>
    <xf numFmtId="168" fontId="0" fillId="0" borderId="0" xfId="0" applyNumberFormat="1" applyBorder="1" applyAlignment="1"/>
    <xf numFmtId="0" fontId="25" fillId="0" borderId="0" xfId="4" applyFont="1" applyBorder="1" applyAlignment="1">
      <alignment horizontal="center" vertical="center" wrapText="1"/>
    </xf>
    <xf numFmtId="168" fontId="25" fillId="0" borderId="0" xfId="4" applyNumberFormat="1" applyFont="1" applyBorder="1" applyAlignment="1">
      <alignment horizontal="center" vertical="center" wrapText="1"/>
    </xf>
    <xf numFmtId="168" fontId="23" fillId="0" borderId="0" xfId="0" applyNumberFormat="1" applyFont="1" applyBorder="1" applyAlignment="1">
      <alignment horizontal="right" wrapText="1"/>
    </xf>
    <xf numFmtId="4" fontId="23" fillId="0" borderId="0" xfId="0" applyNumberFormat="1" applyFont="1" applyBorder="1" applyAlignment="1">
      <alignment horizontal="right" wrapText="1"/>
    </xf>
    <xf numFmtId="4" fontId="25" fillId="0" borderId="0" xfId="4" applyNumberFormat="1" applyFont="1" applyBorder="1" applyAlignment="1">
      <alignment horizontal="center" vertical="center" wrapText="1"/>
    </xf>
    <xf numFmtId="168" fontId="0" fillId="0" borderId="0" xfId="0" applyNumberFormat="1" applyBorder="1"/>
    <xf numFmtId="0" fontId="0" fillId="13" borderId="0" xfId="0" applyFill="1"/>
    <xf numFmtId="49" fontId="27" fillId="13" borderId="0" xfId="0" applyNumberFormat="1" applyFont="1" applyFill="1"/>
    <xf numFmtId="0" fontId="27" fillId="13" borderId="0" xfId="0" applyFont="1" applyFill="1"/>
    <xf numFmtId="168" fontId="27" fillId="13" borderId="0" xfId="0" applyNumberFormat="1" applyFont="1" applyFill="1"/>
    <xf numFmtId="49" fontId="27" fillId="9" borderId="16" xfId="0" applyNumberFormat="1" applyFont="1" applyFill="1" applyBorder="1"/>
    <xf numFmtId="0" fontId="27" fillId="9" borderId="17" xfId="0" applyFont="1" applyFill="1" applyBorder="1"/>
    <xf numFmtId="168" fontId="27" fillId="9" borderId="17" xfId="0" applyNumberFormat="1" applyFont="1" applyFill="1" applyBorder="1"/>
    <xf numFmtId="0" fontId="27" fillId="9" borderId="18" xfId="0" applyFont="1" applyFill="1" applyBorder="1"/>
    <xf numFmtId="49" fontId="27" fillId="9" borderId="19" xfId="0" applyNumberFormat="1" applyFont="1" applyFill="1" applyBorder="1"/>
    <xf numFmtId="0" fontId="28" fillId="9" borderId="0" xfId="0" applyFont="1" applyFill="1" applyBorder="1" applyAlignment="1"/>
    <xf numFmtId="0" fontId="27" fillId="9" borderId="0" xfId="0" applyFont="1" applyFill="1" applyBorder="1"/>
    <xf numFmtId="0" fontId="27" fillId="9" borderId="20" xfId="0" applyFont="1" applyFill="1" applyBorder="1"/>
    <xf numFmtId="0" fontId="28" fillId="9" borderId="0" xfId="0" applyFont="1" applyFill="1" applyBorder="1"/>
    <xf numFmtId="49" fontId="28" fillId="9" borderId="19" xfId="0" applyNumberFormat="1" applyFont="1" applyFill="1" applyBorder="1" applyAlignment="1">
      <alignment vertical="center"/>
    </xf>
    <xf numFmtId="49" fontId="28" fillId="14" borderId="21" xfId="0" applyNumberFormat="1" applyFont="1" applyFill="1" applyBorder="1" applyAlignment="1">
      <alignment vertical="center"/>
    </xf>
    <xf numFmtId="169" fontId="28" fillId="14" borderId="22" xfId="0" applyNumberFormat="1" applyFont="1" applyFill="1" applyBorder="1" applyAlignment="1">
      <alignment horizontal="right"/>
    </xf>
    <xf numFmtId="169" fontId="28" fillId="9" borderId="1" xfId="0" applyNumberFormat="1" applyFont="1" applyFill="1" applyBorder="1" applyAlignment="1">
      <alignment horizontal="center" wrapText="1"/>
    </xf>
    <xf numFmtId="49" fontId="30" fillId="9" borderId="20" xfId="0" applyNumberFormat="1" applyFont="1" applyFill="1" applyBorder="1" applyAlignment="1">
      <alignment vertical="center"/>
    </xf>
    <xf numFmtId="49" fontId="28" fillId="9" borderId="23" xfId="0" applyNumberFormat="1" applyFont="1" applyFill="1" applyBorder="1" applyAlignment="1">
      <alignment horizontal="center" vertical="center" wrapText="1"/>
    </xf>
    <xf numFmtId="0" fontId="28" fillId="9" borderId="24" xfId="0" applyFont="1" applyFill="1" applyBorder="1" applyAlignment="1">
      <alignment vertical="center" wrapText="1"/>
    </xf>
    <xf numFmtId="168" fontId="28" fillId="9" borderId="24" xfId="0" applyNumberFormat="1" applyFont="1" applyFill="1" applyBorder="1" applyAlignment="1">
      <alignment horizontal="center" vertical="center" wrapText="1"/>
    </xf>
    <xf numFmtId="169" fontId="28" fillId="9" borderId="22" xfId="0" applyNumberFormat="1" applyFont="1" applyFill="1" applyBorder="1" applyAlignment="1">
      <alignment horizontal="center"/>
    </xf>
    <xf numFmtId="169" fontId="28" fillId="9" borderId="25" xfId="0" applyNumberFormat="1" applyFont="1" applyFill="1" applyBorder="1" applyAlignment="1">
      <alignment horizontal="center"/>
    </xf>
    <xf numFmtId="168" fontId="28" fillId="9" borderId="26" xfId="0" applyNumberFormat="1" applyFont="1" applyFill="1" applyBorder="1" applyAlignment="1">
      <alignment horizontal="center" vertical="center" wrapText="1"/>
    </xf>
    <xf numFmtId="49" fontId="27" fillId="9" borderId="27" xfId="0" applyNumberFormat="1" applyFont="1" applyFill="1" applyBorder="1" applyAlignment="1">
      <alignment horizontal="center" vertical="center" wrapText="1"/>
    </xf>
    <xf numFmtId="0" fontId="27" fillId="9" borderId="28" xfId="0" applyFont="1" applyFill="1" applyBorder="1" applyAlignment="1">
      <alignment vertical="center"/>
    </xf>
    <xf numFmtId="168" fontId="27" fillId="9" borderId="29" xfId="0" applyNumberFormat="1" applyFont="1" applyFill="1" applyBorder="1" applyAlignment="1">
      <alignment horizontal="center" vertical="center" wrapText="1"/>
    </xf>
    <xf numFmtId="170" fontId="31" fillId="15" borderId="30" xfId="1" applyNumberFormat="1" applyFont="1" applyFill="1" applyBorder="1" applyAlignment="1" applyProtection="1">
      <alignment horizontal="center"/>
    </xf>
    <xf numFmtId="9" fontId="27" fillId="9" borderId="29" xfId="3" applyFont="1" applyFill="1" applyBorder="1" applyAlignment="1" applyProtection="1">
      <alignment horizontal="center" vertical="center" wrapText="1"/>
    </xf>
    <xf numFmtId="0" fontId="32" fillId="13" borderId="0" xfId="0" applyFont="1" applyFill="1"/>
    <xf numFmtId="49" fontId="28" fillId="16" borderId="31" xfId="0" applyNumberFormat="1" applyFont="1" applyFill="1" applyBorder="1" applyAlignment="1">
      <alignment horizontal="center" vertical="center" wrapText="1"/>
    </xf>
    <xf numFmtId="0" fontId="28" fillId="16" borderId="32" xfId="0" applyFont="1" applyFill="1" applyBorder="1" applyAlignment="1">
      <alignment vertical="center"/>
    </xf>
    <xf numFmtId="168" fontId="28" fillId="16" borderId="33" xfId="0" applyNumberFormat="1" applyFont="1" applyFill="1" applyBorder="1" applyAlignment="1">
      <alignment horizontal="center" vertical="center" wrapText="1"/>
    </xf>
    <xf numFmtId="10" fontId="32" fillId="9" borderId="10" xfId="0" applyNumberFormat="1" applyFont="1" applyFill="1" applyBorder="1" applyAlignment="1">
      <alignment horizontal="center"/>
    </xf>
    <xf numFmtId="10" fontId="32" fillId="9" borderId="2" xfId="0" applyNumberFormat="1" applyFont="1" applyFill="1" applyBorder="1" applyAlignment="1">
      <alignment horizontal="center"/>
    </xf>
    <xf numFmtId="9" fontId="28" fillId="16" borderId="33" xfId="3" applyFont="1" applyFill="1" applyBorder="1" applyAlignment="1" applyProtection="1">
      <alignment horizontal="center" vertical="center" wrapText="1"/>
    </xf>
    <xf numFmtId="0" fontId="28" fillId="13" borderId="0" xfId="0" applyFont="1" applyFill="1"/>
    <xf numFmtId="10" fontId="28" fillId="13" borderId="0" xfId="0" applyNumberFormat="1" applyFont="1" applyFill="1"/>
    <xf numFmtId="49" fontId="27" fillId="9" borderId="34" xfId="0" applyNumberFormat="1" applyFont="1" applyFill="1" applyBorder="1" applyAlignment="1">
      <alignment horizontal="center" vertical="center" wrapText="1"/>
    </xf>
    <xf numFmtId="0" fontId="27" fillId="9" borderId="35" xfId="0" applyFont="1" applyFill="1" applyBorder="1" applyAlignment="1">
      <alignment vertical="center"/>
    </xf>
    <xf numFmtId="168" fontId="27" fillId="9" borderId="36" xfId="0" applyNumberFormat="1" applyFont="1" applyFill="1" applyBorder="1" applyAlignment="1">
      <alignment horizontal="center" vertical="center" wrapText="1"/>
    </xf>
    <xf numFmtId="170" fontId="31" fillId="15" borderId="5" xfId="1" applyNumberFormat="1" applyFont="1" applyFill="1" applyBorder="1" applyAlignment="1" applyProtection="1">
      <alignment horizontal="center"/>
    </xf>
    <xf numFmtId="9" fontId="27" fillId="9" borderId="36" xfId="3" applyFont="1" applyFill="1" applyBorder="1" applyAlignment="1" applyProtection="1">
      <alignment horizontal="center" vertical="center" wrapText="1"/>
    </xf>
    <xf numFmtId="0" fontId="27" fillId="9" borderId="35" xfId="5" applyFont="1" applyFill="1" applyBorder="1" applyAlignment="1">
      <alignment vertical="center" wrapText="1"/>
    </xf>
    <xf numFmtId="0" fontId="28" fillId="16" borderId="32" xfId="5" applyFont="1" applyFill="1" applyBorder="1" applyAlignment="1">
      <alignment vertical="center" wrapText="1"/>
    </xf>
    <xf numFmtId="168" fontId="27" fillId="9" borderId="36" xfId="0" applyNumberFormat="1" applyFont="1" applyFill="1" applyBorder="1" applyAlignment="1">
      <alignment horizontal="center" vertical="center"/>
    </xf>
    <xf numFmtId="9" fontId="27" fillId="9" borderId="36" xfId="3" applyFont="1" applyFill="1" applyBorder="1" applyAlignment="1" applyProtection="1">
      <alignment horizontal="center" vertical="center"/>
    </xf>
    <xf numFmtId="168" fontId="28" fillId="16" borderId="33" xfId="0" applyNumberFormat="1" applyFont="1" applyFill="1" applyBorder="1" applyAlignment="1">
      <alignment horizontal="center" vertical="center"/>
    </xf>
    <xf numFmtId="9" fontId="28" fillId="16" borderId="33" xfId="3" applyFont="1" applyFill="1" applyBorder="1" applyAlignment="1" applyProtection="1">
      <alignment horizontal="center" vertical="center"/>
    </xf>
    <xf numFmtId="0" fontId="28" fillId="9" borderId="37" xfId="0" applyFont="1" applyFill="1" applyBorder="1"/>
    <xf numFmtId="168" fontId="28" fillId="9" borderId="38" xfId="0" applyNumberFormat="1" applyFont="1" applyFill="1" applyBorder="1" applyAlignment="1">
      <alignment horizontal="center"/>
    </xf>
    <xf numFmtId="49" fontId="27" fillId="9" borderId="39" xfId="0" applyNumberFormat="1" applyFont="1" applyFill="1" applyBorder="1"/>
    <xf numFmtId="0" fontId="27" fillId="9" borderId="40" xfId="0" applyFont="1" applyFill="1" applyBorder="1"/>
    <xf numFmtId="168" fontId="27" fillId="9" borderId="40" xfId="0" applyNumberFormat="1" applyFont="1" applyFill="1" applyBorder="1"/>
    <xf numFmtId="0" fontId="27" fillId="9" borderId="41" xfId="0" applyFont="1" applyFill="1" applyBorder="1"/>
    <xf numFmtId="0" fontId="10" fillId="4" borderId="0" xfId="0" applyFont="1" applyFill="1" applyBorder="1" applyAlignment="1">
      <alignment horizontal="right"/>
    </xf>
    <xf numFmtId="4" fontId="10" fillId="4" borderId="0" xfId="0" applyNumberFormat="1" applyFont="1" applyFill="1" applyBorder="1"/>
    <xf numFmtId="4" fontId="13" fillId="8" borderId="9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165" fontId="9" fillId="2" borderId="1" xfId="1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2" fillId="1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9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168" fontId="27" fillId="9" borderId="0" xfId="0" applyNumberFormat="1" applyFont="1" applyFill="1" applyBorder="1"/>
  </cellXfs>
  <cellStyles count="6">
    <cellStyle name="Moeda" xfId="2" builtinId="4"/>
    <cellStyle name="Normal" xfId="0" builtinId="0"/>
    <cellStyle name="Normal_Pesquisa no referencial 10 de maio de 2013" xfId="4"/>
    <cellStyle name="Normal_Plan1" xfId="5"/>
    <cellStyle name="Porcentagem" xfId="3" builtinId="5"/>
    <cellStyle name="Separador de milhares" xfId="1" builtinId="3"/>
  </cellStyles>
  <dxfs count="6">
    <dxf>
      <fill>
        <patternFill>
          <bgColor rgb="FF8EB4E3"/>
        </patternFill>
      </fill>
    </dxf>
    <dxf>
      <fill>
        <patternFill>
          <bgColor rgb="FF8EB4E3"/>
        </patternFill>
      </fill>
    </dxf>
    <dxf>
      <fill>
        <patternFill>
          <bgColor rgb="FF8EB4E3"/>
        </patternFill>
      </fill>
    </dxf>
    <dxf>
      <fill>
        <patternFill>
          <bgColor rgb="FF8EB4E3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DBEEF4"/>
      <rgbColor rgb="FF660066"/>
      <rgbColor rgb="FFFF8080"/>
      <rgbColor rgb="FF0070C0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F2F2F2"/>
      <rgbColor rgb="FFF4FB97"/>
      <rgbColor rgb="FF8EB4E3"/>
      <rgbColor rgb="FFFF99CC"/>
      <rgbColor rgb="FFBFBFB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C3D69B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421920</xdr:colOff>
      <xdr:row>58</xdr:row>
      <xdr:rowOff>68400</xdr:rowOff>
    </xdr:from>
    <xdr:to>
      <xdr:col>7</xdr:col>
      <xdr:colOff>693720</xdr:colOff>
      <xdr:row>61</xdr:row>
      <xdr:rowOff>163440</xdr:rowOff>
    </xdr:to>
    <xdr:sp macro="" textlink="">
      <xdr:nvSpPr>
        <xdr:cNvPr id="2" name="CustomShape 1"/>
        <xdr:cNvSpPr/>
      </xdr:nvSpPr>
      <xdr:spPr>
        <a:xfrm>
          <a:off x="12537000" y="13698360"/>
          <a:ext cx="271800" cy="695160"/>
        </a:xfrm>
        <a:prstGeom prst="upArrow">
          <a:avLst>
            <a:gd name="adj1" fmla="val 50000"/>
            <a:gd name="adj2" fmla="val 50000"/>
          </a:avLst>
        </a:prstGeom>
        <a:solidFill>
          <a:srgbClr val="FF0000"/>
        </a:solidFill>
        <a:ln>
          <a:solidFill>
            <a:srgbClr val="FF0000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162000</xdr:colOff>
      <xdr:row>2</xdr:row>
      <xdr:rowOff>200160</xdr:rowOff>
    </xdr:from>
    <xdr:to>
      <xdr:col>1</xdr:col>
      <xdr:colOff>894960</xdr:colOff>
      <xdr:row>5</xdr:row>
      <xdr:rowOff>95040</xdr:rowOff>
    </xdr:to>
    <xdr:pic>
      <xdr:nvPicPr>
        <xdr:cNvPr id="2" name="Figuras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34600" y="685800"/>
          <a:ext cx="732960" cy="75204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3"/>
  <sheetViews>
    <sheetView view="pageBreakPreview" topLeftCell="B1" zoomScale="80" zoomScaleNormal="50" zoomScaleSheetLayoutView="80" workbookViewId="0">
      <selection activeCell="D6" sqref="D6"/>
    </sheetView>
  </sheetViews>
  <sheetFormatPr defaultColWidth="16.140625" defaultRowHeight="15.75"/>
  <cols>
    <col min="2" max="2" width="7.42578125" style="1" customWidth="1"/>
    <col min="3" max="3" width="15.42578125" style="2" customWidth="1"/>
    <col min="4" max="4" width="89.28515625" style="3" customWidth="1"/>
    <col min="5" max="5" width="8.7109375" style="1" customWidth="1"/>
    <col min="6" max="6" width="16.5703125" style="4" customWidth="1"/>
    <col min="7" max="7" width="18.140625" customWidth="1"/>
    <col min="8" max="8" width="16.28515625" customWidth="1"/>
    <col min="9" max="10" width="16.140625" hidden="1" customWidth="1"/>
    <col min="11" max="11" width="16.140625" style="5" customWidth="1"/>
    <col min="13" max="13" width="16.140625" style="40"/>
    <col min="14" max="14" width="51.85546875" customWidth="1"/>
    <col min="15" max="15" width="16.5703125" customWidth="1"/>
  </cols>
  <sheetData>
    <row r="1" spans="2:15">
      <c r="B1" s="6"/>
      <c r="C1" s="7"/>
      <c r="D1" s="8" t="s">
        <v>0</v>
      </c>
      <c r="E1" s="6"/>
      <c r="F1" s="9"/>
    </row>
    <row r="2" spans="2:15">
      <c r="B2" s="6"/>
      <c r="C2" s="7"/>
      <c r="D2" s="10" t="s">
        <v>1</v>
      </c>
      <c r="E2" s="6"/>
      <c r="F2" s="9"/>
    </row>
    <row r="3" spans="2:15">
      <c r="B3" s="6"/>
      <c r="C3" s="7"/>
      <c r="D3" s="10" t="s">
        <v>2</v>
      </c>
      <c r="E3" s="6"/>
      <c r="F3" s="9"/>
    </row>
    <row r="4" spans="2:15">
      <c r="B4" s="6"/>
      <c r="C4" s="7"/>
      <c r="D4" s="10" t="s">
        <v>3</v>
      </c>
      <c r="E4" s="6"/>
      <c r="F4" s="9"/>
    </row>
    <row r="5" spans="2:15">
      <c r="B5" s="6"/>
      <c r="C5" s="7"/>
      <c r="D5" s="11" t="s">
        <v>4</v>
      </c>
      <c r="E5" s="6"/>
      <c r="F5" s="9"/>
    </row>
    <row r="6" spans="2:15">
      <c r="B6" s="6"/>
      <c r="C6" s="7"/>
      <c r="D6" s="11" t="s">
        <v>5</v>
      </c>
      <c r="E6" s="6"/>
      <c r="F6" s="9"/>
    </row>
    <row r="7" spans="2:15">
      <c r="B7" s="6"/>
      <c r="C7" s="7"/>
      <c r="D7" s="10"/>
      <c r="E7" s="6"/>
      <c r="F7" s="9"/>
    </row>
    <row r="8" spans="2:15">
      <c r="B8" s="6"/>
      <c r="C8" s="7"/>
      <c r="D8" s="10"/>
      <c r="E8" s="6"/>
      <c r="F8" s="9"/>
    </row>
    <row r="9" spans="2:15">
      <c r="B9" s="6"/>
      <c r="C9" s="7"/>
      <c r="D9" s="10"/>
      <c r="E9" s="6"/>
      <c r="F9" s="9"/>
    </row>
    <row r="10" spans="2:15">
      <c r="B10" s="6"/>
      <c r="C10" s="7"/>
      <c r="D10" s="12"/>
      <c r="E10" s="6"/>
      <c r="F10" s="9"/>
    </row>
    <row r="11" spans="2:15">
      <c r="B11" s="13"/>
      <c r="C11" s="7"/>
      <c r="E11" s="12"/>
      <c r="F11" s="14"/>
    </row>
    <row r="12" spans="2:15">
      <c r="B12" s="13"/>
      <c r="C12" s="7"/>
      <c r="E12" s="12"/>
      <c r="F12" s="14"/>
    </row>
    <row r="13" spans="2:15" ht="15.75" customHeight="1">
      <c r="B13" s="15" t="s">
        <v>6</v>
      </c>
      <c r="C13" s="16">
        <v>44287</v>
      </c>
      <c r="D13" s="17"/>
      <c r="E13" s="15" t="s">
        <v>7</v>
      </c>
      <c r="F13" s="18" t="s">
        <v>8</v>
      </c>
      <c r="G13" s="273" t="s">
        <v>9</v>
      </c>
      <c r="H13" s="273"/>
      <c r="I13" s="273"/>
      <c r="J13" s="273"/>
      <c r="K13" s="19"/>
    </row>
    <row r="14" spans="2:15" ht="33" customHeight="1">
      <c r="B14" s="267" t="s">
        <v>10</v>
      </c>
      <c r="C14" s="267"/>
      <c r="D14" s="267"/>
      <c r="E14" s="267"/>
      <c r="F14" s="267"/>
      <c r="G14" s="268" t="s">
        <v>11</v>
      </c>
      <c r="H14" s="268"/>
      <c r="I14" s="268" t="s">
        <v>12</v>
      </c>
      <c r="J14" s="268"/>
      <c r="K14" s="20" t="s">
        <v>13</v>
      </c>
      <c r="N14" s="269" t="s">
        <v>14</v>
      </c>
      <c r="O14" s="269"/>
    </row>
    <row r="15" spans="2:15" ht="15.75" customHeight="1">
      <c r="B15" s="21"/>
      <c r="C15" s="21"/>
      <c r="D15" s="277"/>
      <c r="E15" s="277"/>
      <c r="F15" s="277"/>
      <c r="G15" s="270" t="s">
        <v>15</v>
      </c>
      <c r="H15" s="271" t="s">
        <v>16</v>
      </c>
      <c r="I15" s="272" t="s">
        <v>17</v>
      </c>
      <c r="J15" s="272" t="s">
        <v>18</v>
      </c>
      <c r="K15" s="22" t="s">
        <v>19</v>
      </c>
      <c r="N15" s="23" t="str">
        <f>D17</f>
        <v>ADMINISTRAÇÃO DA OBRA</v>
      </c>
      <c r="O15" s="24">
        <f>J17</f>
        <v>8832.36</v>
      </c>
    </row>
    <row r="16" spans="2:15">
      <c r="B16" s="25" t="s">
        <v>20</v>
      </c>
      <c r="C16" s="26" t="s">
        <v>21</v>
      </c>
      <c r="D16" s="27" t="s">
        <v>22</v>
      </c>
      <c r="E16" s="27" t="s">
        <v>23</v>
      </c>
      <c r="F16" s="28" t="s">
        <v>24</v>
      </c>
      <c r="G16" s="270"/>
      <c r="H16" s="271"/>
      <c r="I16" s="272"/>
      <c r="J16" s="272"/>
      <c r="K16" s="29"/>
      <c r="N16" s="23" t="str">
        <f>D23</f>
        <v>DEMOLIÇÃO</v>
      </c>
      <c r="O16" s="24">
        <f>J23</f>
        <v>867.8496600000002</v>
      </c>
    </row>
    <row r="17" spans="2:15">
      <c r="B17" s="30" t="s">
        <v>25</v>
      </c>
      <c r="C17" s="31"/>
      <c r="D17" s="32" t="s">
        <v>26</v>
      </c>
      <c r="E17" s="33"/>
      <c r="F17" s="34"/>
      <c r="G17" s="35"/>
      <c r="H17" s="36">
        <f>SUM(H18:H19)</f>
        <v>7668.5999999999995</v>
      </c>
      <c r="I17" s="37"/>
      <c r="J17" s="36">
        <f>SUM(J18:J19)</f>
        <v>8832.36</v>
      </c>
      <c r="K17" s="38"/>
      <c r="N17" s="23" t="str">
        <f>D26</f>
        <v>REVESTIMENTOS EM ALVENARIA</v>
      </c>
      <c r="O17" s="39">
        <f>J26</f>
        <v>543.33450000000005</v>
      </c>
    </row>
    <row r="18" spans="2:15" s="40" customFormat="1">
      <c r="B18" s="41" t="s">
        <v>27</v>
      </c>
      <c r="C18" s="42">
        <v>90777</v>
      </c>
      <c r="D18" s="43" t="s">
        <v>28</v>
      </c>
      <c r="E18" s="44" t="s">
        <v>29</v>
      </c>
      <c r="F18" s="45">
        <v>32</v>
      </c>
      <c r="G18" s="46">
        <v>80.28</v>
      </c>
      <c r="H18" s="47">
        <f>G18*F18</f>
        <v>2568.96</v>
      </c>
      <c r="I18" s="48">
        <v>92.76</v>
      </c>
      <c r="J18" s="49">
        <f>I18*F18</f>
        <v>2968.32</v>
      </c>
      <c r="K18" s="50" t="s">
        <v>243</v>
      </c>
      <c r="N18" s="23" t="str">
        <f>D28</f>
        <v>ESQUADRIAS - JANELAS E PORTAS</v>
      </c>
      <c r="O18" s="24">
        <f>J28</f>
        <v>67730.111494170007</v>
      </c>
    </row>
    <row r="19" spans="2:15">
      <c r="B19" s="41" t="s">
        <v>30</v>
      </c>
      <c r="C19" s="42">
        <v>90776</v>
      </c>
      <c r="D19" s="43" t="s">
        <v>31</v>
      </c>
      <c r="E19" s="51" t="s">
        <v>29</v>
      </c>
      <c r="F19" s="45">
        <v>156</v>
      </c>
      <c r="G19" s="46">
        <v>32.69</v>
      </c>
      <c r="H19" s="47">
        <f>G19*F19</f>
        <v>5099.6399999999994</v>
      </c>
      <c r="I19" s="48">
        <v>37.590000000000003</v>
      </c>
      <c r="J19" s="49">
        <f>I19*F19</f>
        <v>5864.0400000000009</v>
      </c>
      <c r="K19" s="124" t="s">
        <v>244</v>
      </c>
      <c r="N19" s="23" t="str">
        <f>D45</f>
        <v>PINTURA</v>
      </c>
      <c r="O19" s="24">
        <f>J45</f>
        <v>67831.542002999995</v>
      </c>
    </row>
    <row r="20" spans="2:15">
      <c r="B20" s="30" t="s">
        <v>32</v>
      </c>
      <c r="C20" s="31"/>
      <c r="D20" s="32" t="s">
        <v>33</v>
      </c>
      <c r="E20" s="33"/>
      <c r="F20" s="34"/>
      <c r="G20" s="35"/>
      <c r="H20" s="36">
        <f>SUM(H21:H22)</f>
        <v>582.90699999999993</v>
      </c>
      <c r="I20" s="37"/>
      <c r="J20" s="36">
        <f>SUM(J21:J22)</f>
        <v>588.71699999999998</v>
      </c>
      <c r="K20" s="52"/>
      <c r="N20" s="53"/>
      <c r="O20" s="54"/>
    </row>
    <row r="21" spans="2:15">
      <c r="B21" s="41" t="s">
        <v>34</v>
      </c>
      <c r="C21" s="42" t="s">
        <v>35</v>
      </c>
      <c r="D21" s="55" t="s">
        <v>36</v>
      </c>
      <c r="E21" s="51" t="s">
        <v>37</v>
      </c>
      <c r="F21" s="56">
        <v>1</v>
      </c>
      <c r="G21" s="46">
        <v>226.5</v>
      </c>
      <c r="H21" s="47">
        <f>G21*F21</f>
        <v>226.5</v>
      </c>
      <c r="I21" s="48">
        <v>226.5</v>
      </c>
      <c r="J21" s="49">
        <f>I21*F21</f>
        <v>226.5</v>
      </c>
      <c r="K21" s="67" t="s">
        <v>245</v>
      </c>
      <c r="N21" s="53"/>
      <c r="O21" s="54"/>
    </row>
    <row r="22" spans="2:15">
      <c r="B22" s="41" t="s">
        <v>38</v>
      </c>
      <c r="C22" s="42" t="s">
        <v>39</v>
      </c>
      <c r="D22" s="57" t="s">
        <v>40</v>
      </c>
      <c r="E22" s="58" t="s">
        <v>41</v>
      </c>
      <c r="F22" s="45">
        <v>1</v>
      </c>
      <c r="G22" s="46">
        <f>Composições!G43</f>
        <v>356.40699999999998</v>
      </c>
      <c r="H22" s="47">
        <f>G22*F22</f>
        <v>356.40699999999998</v>
      </c>
      <c r="I22" s="48">
        <f>Composições!I43</f>
        <v>362.21699999999998</v>
      </c>
      <c r="J22" s="49">
        <f>I22*F22</f>
        <v>362.21699999999998</v>
      </c>
      <c r="K22" s="67" t="s">
        <v>246</v>
      </c>
      <c r="N22" s="53"/>
      <c r="O22" s="54"/>
    </row>
    <row r="23" spans="2:15">
      <c r="B23" s="30" t="s">
        <v>32</v>
      </c>
      <c r="C23" s="31"/>
      <c r="D23" s="32" t="s">
        <v>42</v>
      </c>
      <c r="E23" s="33"/>
      <c r="F23" s="34"/>
      <c r="G23" s="35"/>
      <c r="H23" s="36">
        <f>SUM(H24:H25)</f>
        <v>982.14354000000014</v>
      </c>
      <c r="I23" s="37"/>
      <c r="J23" s="36">
        <f>SUM(J25:J25)</f>
        <v>867.8496600000002</v>
      </c>
      <c r="K23" s="52"/>
      <c r="N23" s="59" t="s">
        <v>43</v>
      </c>
      <c r="O23" s="60">
        <f>J57</f>
        <v>181268.65787142207</v>
      </c>
    </row>
    <row r="24" spans="2:15" s="40" customFormat="1">
      <c r="B24" s="41" t="s">
        <v>34</v>
      </c>
      <c r="C24" s="42" t="s">
        <v>199</v>
      </c>
      <c r="D24" s="79" t="s">
        <v>200</v>
      </c>
      <c r="E24" s="51" t="s">
        <v>37</v>
      </c>
      <c r="F24" s="56">
        <v>13</v>
      </c>
      <c r="G24" s="46">
        <f>Composições!E24</f>
        <v>15.57</v>
      </c>
      <c r="H24" s="47">
        <f>F24*G24</f>
        <v>202.41</v>
      </c>
      <c r="I24" s="48">
        <f>Composições!G24</f>
        <v>17.32</v>
      </c>
      <c r="J24" s="49">
        <f>I24*F24</f>
        <v>225.16</v>
      </c>
      <c r="K24" s="291" t="s">
        <v>247</v>
      </c>
      <c r="N24" s="264"/>
      <c r="O24" s="265"/>
    </row>
    <row r="25" spans="2:15">
      <c r="B25" s="41" t="s">
        <v>38</v>
      </c>
      <c r="C25" s="42" t="s">
        <v>44</v>
      </c>
      <c r="D25" s="61" t="s">
        <v>45</v>
      </c>
      <c r="E25" s="58" t="s">
        <v>41</v>
      </c>
      <c r="F25" s="56">
        <f>'Levantamento esquadrias'!H8</f>
        <v>56.025000000000006</v>
      </c>
      <c r="G25" s="46">
        <f>Composições!G49</f>
        <v>13.917600000000002</v>
      </c>
      <c r="H25" s="47">
        <f>F25*G25</f>
        <v>779.73354000000018</v>
      </c>
      <c r="I25" s="48">
        <f>Composições!I49</f>
        <v>15.490400000000001</v>
      </c>
      <c r="J25" s="49">
        <f>I25*F25</f>
        <v>867.8496600000002</v>
      </c>
      <c r="K25" s="291" t="s">
        <v>248</v>
      </c>
    </row>
    <row r="26" spans="2:15">
      <c r="B26" s="30" t="s">
        <v>46</v>
      </c>
      <c r="C26" s="31"/>
      <c r="D26" s="32" t="s">
        <v>47</v>
      </c>
      <c r="E26" s="33"/>
      <c r="F26" s="34"/>
      <c r="G26" s="35"/>
      <c r="H26" s="36">
        <f>SUM(H27)</f>
        <v>504.07560000000001</v>
      </c>
      <c r="I26" s="37"/>
      <c r="J26" s="36">
        <f>SUM(J27)</f>
        <v>543.33450000000005</v>
      </c>
      <c r="K26" s="52"/>
    </row>
    <row r="27" spans="2:15" ht="47.25">
      <c r="B27" s="41" t="s">
        <v>48</v>
      </c>
      <c r="C27" s="42">
        <v>87775</v>
      </c>
      <c r="D27" s="62" t="s">
        <v>49</v>
      </c>
      <c r="E27" s="58" t="s">
        <v>41</v>
      </c>
      <c r="F27" s="56">
        <f>'Levantamento esquadrias'!K8</f>
        <v>10.845000000000001</v>
      </c>
      <c r="G27" s="46">
        <v>46.48</v>
      </c>
      <c r="H27" s="47">
        <f>G27*F27</f>
        <v>504.07560000000001</v>
      </c>
      <c r="I27" s="48">
        <v>50.1</v>
      </c>
      <c r="J27" s="49">
        <f>I27*F27</f>
        <v>543.33450000000005</v>
      </c>
      <c r="K27" s="67" t="s">
        <v>249</v>
      </c>
    </row>
    <row r="28" spans="2:15">
      <c r="B28" s="30" t="s">
        <v>50</v>
      </c>
      <c r="C28" s="31"/>
      <c r="D28" s="32" t="s">
        <v>51</v>
      </c>
      <c r="E28" s="33"/>
      <c r="F28" s="34"/>
      <c r="G28" s="35"/>
      <c r="H28" s="36">
        <f>SUM(H30:H44)</f>
        <v>69873.027326969997</v>
      </c>
      <c r="I28" s="37"/>
      <c r="J28" s="36">
        <f>SUM(J30:J41)</f>
        <v>67730.111494170007</v>
      </c>
      <c r="K28" s="52"/>
    </row>
    <row r="29" spans="2:15" s="40" customFormat="1">
      <c r="B29" s="63" t="s">
        <v>52</v>
      </c>
      <c r="C29" s="64"/>
      <c r="D29" s="65" t="s">
        <v>53</v>
      </c>
      <c r="E29" s="44"/>
      <c r="F29" s="66"/>
      <c r="G29" s="47"/>
      <c r="H29" s="47"/>
      <c r="I29" s="49"/>
      <c r="J29" s="49"/>
      <c r="K29" s="67"/>
    </row>
    <row r="30" spans="2:15">
      <c r="B30" s="68" t="s">
        <v>54</v>
      </c>
      <c r="C30" s="64">
        <v>94587</v>
      </c>
      <c r="D30" s="43" t="s">
        <v>55</v>
      </c>
      <c r="E30" s="44" t="s">
        <v>56</v>
      </c>
      <c r="F30" s="66">
        <f>'Levantamento esquadrias'!I8</f>
        <v>72.300000000000011</v>
      </c>
      <c r="G30" s="46">
        <v>68.91</v>
      </c>
      <c r="H30" s="47">
        <f>F30*G30</f>
        <v>4982.1930000000002</v>
      </c>
      <c r="I30" s="48">
        <v>71.05</v>
      </c>
      <c r="J30" s="49">
        <f>I30*F30</f>
        <v>5136.9150000000009</v>
      </c>
      <c r="K30" s="67" t="s">
        <v>250</v>
      </c>
    </row>
    <row r="31" spans="2:15" ht="31.5">
      <c r="B31" s="68" t="s">
        <v>57</v>
      </c>
      <c r="C31" s="42">
        <v>94570</v>
      </c>
      <c r="D31" s="69" t="s">
        <v>58</v>
      </c>
      <c r="E31" s="58" t="s">
        <v>41</v>
      </c>
      <c r="F31" s="56">
        <f>'Levantamento esquadrias'!H8</f>
        <v>56.025000000000006</v>
      </c>
      <c r="G31" s="46">
        <v>323.64</v>
      </c>
      <c r="H31" s="47">
        <f>F31*G31</f>
        <v>18131.931</v>
      </c>
      <c r="I31" s="48">
        <v>325.3</v>
      </c>
      <c r="J31" s="49">
        <f>I31*F31</f>
        <v>18224.932500000003</v>
      </c>
      <c r="K31" s="67" t="s">
        <v>251</v>
      </c>
    </row>
    <row r="32" spans="2:15">
      <c r="B32" s="68" t="s">
        <v>59</v>
      </c>
      <c r="C32" s="42">
        <v>98689</v>
      </c>
      <c r="D32" s="69" t="s">
        <v>60</v>
      </c>
      <c r="E32" s="70" t="s">
        <v>56</v>
      </c>
      <c r="F32" s="56">
        <f>'Levantamento esquadrias'!L8</f>
        <v>24.900000000000002</v>
      </c>
      <c r="G32" s="46">
        <v>82.07</v>
      </c>
      <c r="H32" s="47">
        <f>F32*G32</f>
        <v>2043.5429999999999</v>
      </c>
      <c r="I32" s="48">
        <v>83.96</v>
      </c>
      <c r="J32" s="49">
        <f>I32*F32</f>
        <v>2090.6039999999998</v>
      </c>
      <c r="K32" s="67" t="s">
        <v>252</v>
      </c>
    </row>
    <row r="33" spans="2:11">
      <c r="B33" s="63" t="s">
        <v>61</v>
      </c>
      <c r="C33" s="42"/>
      <c r="D33" s="71" t="s">
        <v>62</v>
      </c>
      <c r="E33" s="70"/>
      <c r="F33" s="56"/>
      <c r="G33" s="47"/>
      <c r="H33" s="47"/>
      <c r="I33" s="49"/>
      <c r="J33" s="49"/>
      <c r="K33" s="29"/>
    </row>
    <row r="34" spans="2:11" ht="31.5">
      <c r="B34" s="41" t="s">
        <v>63</v>
      </c>
      <c r="C34" s="42" t="s">
        <v>64</v>
      </c>
      <c r="D34" s="62" t="s">
        <v>65</v>
      </c>
      <c r="E34" s="51" t="s">
        <v>41</v>
      </c>
      <c r="F34" s="56">
        <f>'Levantamento esquadrias'!H22</f>
        <v>178.52789999999999</v>
      </c>
      <c r="G34" s="46">
        <f>Composições!E1</f>
        <v>80.143500000000017</v>
      </c>
      <c r="H34" s="47">
        <f>F34*G34</f>
        <v>14307.850753650002</v>
      </c>
      <c r="I34" s="48">
        <f>Composições!G1</f>
        <v>84.053500000000014</v>
      </c>
      <c r="J34" s="49">
        <f>I34*F34</f>
        <v>15005.894842650001</v>
      </c>
      <c r="K34" s="67" t="s">
        <v>253</v>
      </c>
    </row>
    <row r="35" spans="2:11">
      <c r="B35" s="72" t="s">
        <v>66</v>
      </c>
      <c r="C35" s="42" t="s">
        <v>67</v>
      </c>
      <c r="D35" s="73" t="s">
        <v>68</v>
      </c>
      <c r="E35" s="58" t="s">
        <v>41</v>
      </c>
      <c r="F35" s="74">
        <f>F34</f>
        <v>178.52789999999999</v>
      </c>
      <c r="G35" s="46">
        <f>Composições!G57</f>
        <v>22.734999999999999</v>
      </c>
      <c r="H35" s="47">
        <f>F35*G35</f>
        <v>4058.8318064999999</v>
      </c>
      <c r="I35" s="48">
        <f>Composições!I57</f>
        <v>24.765000000000001</v>
      </c>
      <c r="J35" s="49">
        <f>I35*F35</f>
        <v>4421.2434434999996</v>
      </c>
      <c r="K35" s="67" t="s">
        <v>254</v>
      </c>
    </row>
    <row r="36" spans="2:11" s="75" customFormat="1" ht="31.5">
      <c r="B36" s="72" t="s">
        <v>69</v>
      </c>
      <c r="C36" s="42" t="s">
        <v>70</v>
      </c>
      <c r="D36" s="76" t="s">
        <v>71</v>
      </c>
      <c r="E36" s="58" t="s">
        <v>41</v>
      </c>
      <c r="F36" s="77">
        <f>F35</f>
        <v>178.52789999999999</v>
      </c>
      <c r="G36" s="46">
        <f>Composições!G64</f>
        <v>17.363400000000002</v>
      </c>
      <c r="H36" s="47">
        <f>F36*G36</f>
        <v>3099.8513388600004</v>
      </c>
      <c r="I36" s="48">
        <f>Composições!I64</f>
        <v>18.637400000000003</v>
      </c>
      <c r="J36" s="49">
        <f>I36*F36</f>
        <v>3327.2958834600004</v>
      </c>
      <c r="K36" s="67" t="s">
        <v>255</v>
      </c>
    </row>
    <row r="37" spans="2:11" s="75" customFormat="1">
      <c r="B37" s="78">
        <v>4.3</v>
      </c>
      <c r="C37" s="42"/>
      <c r="D37" s="71" t="s">
        <v>72</v>
      </c>
      <c r="E37" s="58"/>
      <c r="F37" s="77"/>
      <c r="G37" s="47"/>
      <c r="H37" s="47"/>
      <c r="I37" s="49"/>
      <c r="J37" s="49"/>
      <c r="K37" s="29"/>
    </row>
    <row r="38" spans="2:11" s="75" customFormat="1">
      <c r="B38" s="72" t="s">
        <v>73</v>
      </c>
      <c r="C38" s="42" t="s">
        <v>74</v>
      </c>
      <c r="D38" s="79" t="s">
        <v>75</v>
      </c>
      <c r="E38" s="58" t="s">
        <v>41</v>
      </c>
      <c r="F38" s="56">
        <f>'Levantamento esquadrias'!H36+'Levantamento esquadrias'!H57</f>
        <v>122.18040000000001</v>
      </c>
      <c r="G38" s="46">
        <f>Composições!G70</f>
        <v>35.0075</v>
      </c>
      <c r="H38" s="47">
        <f>F38*G38</f>
        <v>4277.2303529999999</v>
      </c>
      <c r="I38" s="48">
        <f>Composições!I70</f>
        <v>38.5075</v>
      </c>
      <c r="J38" s="49">
        <f>I38*F38</f>
        <v>4704.8617530000001</v>
      </c>
      <c r="K38" s="67" t="s">
        <v>256</v>
      </c>
    </row>
    <row r="39" spans="2:11" s="75" customFormat="1" ht="31.5">
      <c r="B39" s="72" t="s">
        <v>76</v>
      </c>
      <c r="C39" s="42" t="s">
        <v>77</v>
      </c>
      <c r="D39" s="80" t="s">
        <v>78</v>
      </c>
      <c r="E39" s="58" t="s">
        <v>41</v>
      </c>
      <c r="F39" s="77">
        <f>'Levantamento esquadrias'!I36</f>
        <v>96.3</v>
      </c>
      <c r="G39" s="46">
        <f>Composições!E13</f>
        <v>92.97</v>
      </c>
      <c r="H39" s="47">
        <f>F39*G39</f>
        <v>8953.0110000000004</v>
      </c>
      <c r="I39" s="48">
        <f>Composições!G13</f>
        <v>96.88</v>
      </c>
      <c r="J39" s="49">
        <f>I39*F39</f>
        <v>9329.5439999999999</v>
      </c>
      <c r="K39" s="67" t="s">
        <v>257</v>
      </c>
    </row>
    <row r="40" spans="2:11" s="75" customFormat="1" ht="31.5">
      <c r="B40" s="72" t="s">
        <v>79</v>
      </c>
      <c r="C40" s="42" t="s">
        <v>80</v>
      </c>
      <c r="D40" s="62" t="s">
        <v>81</v>
      </c>
      <c r="E40" s="51" t="s">
        <v>82</v>
      </c>
      <c r="F40" s="56">
        <f>F38</f>
        <v>122.18040000000001</v>
      </c>
      <c r="G40" s="46">
        <f>Composições!G78</f>
        <v>14.971</v>
      </c>
      <c r="H40" s="47">
        <f>G40*F40</f>
        <v>1829.1627684</v>
      </c>
      <c r="I40" s="48">
        <f>Composições!I78</f>
        <v>15.926500000000001</v>
      </c>
      <c r="J40" s="49">
        <f>I40*F40</f>
        <v>1945.9061406000003</v>
      </c>
      <c r="K40" s="67" t="s">
        <v>258</v>
      </c>
    </row>
    <row r="41" spans="2:11" s="75" customFormat="1" ht="31.5">
      <c r="B41" s="72" t="s">
        <v>83</v>
      </c>
      <c r="C41" s="42" t="s">
        <v>84</v>
      </c>
      <c r="D41" s="62" t="s">
        <v>85</v>
      </c>
      <c r="E41" s="51" t="s">
        <v>82</v>
      </c>
      <c r="F41" s="56">
        <f>F38</f>
        <v>122.18040000000001</v>
      </c>
      <c r="G41" s="46">
        <f>Composições!G86</f>
        <v>27.086399999999998</v>
      </c>
      <c r="H41" s="47">
        <f>G41*F41</f>
        <v>3309.4271865599999</v>
      </c>
      <c r="I41" s="48">
        <f>Composições!I86</f>
        <v>28.997399999999999</v>
      </c>
      <c r="J41" s="49">
        <f>I41*F41</f>
        <v>3542.91393096</v>
      </c>
      <c r="K41" s="67" t="s">
        <v>259</v>
      </c>
    </row>
    <row r="42" spans="2:11" s="75" customFormat="1">
      <c r="B42" s="78">
        <v>4.4000000000000004</v>
      </c>
      <c r="C42" s="42"/>
      <c r="D42" s="81" t="s">
        <v>86</v>
      </c>
      <c r="E42" s="51"/>
      <c r="F42" s="56"/>
      <c r="G42" s="47"/>
      <c r="H42" s="47"/>
      <c r="I42" s="49"/>
      <c r="J42" s="49"/>
      <c r="K42" s="29"/>
    </row>
    <row r="43" spans="2:11" s="75" customFormat="1">
      <c r="B43" s="72" t="s">
        <v>87</v>
      </c>
      <c r="C43" s="42" t="s">
        <v>88</v>
      </c>
      <c r="D43" s="62" t="s">
        <v>89</v>
      </c>
      <c r="E43" s="51" t="s">
        <v>41</v>
      </c>
      <c r="F43" s="56">
        <f>'Levantamento esquadrias'!H46</f>
        <v>5.46</v>
      </c>
      <c r="G43" s="46">
        <f>Composições!G93</f>
        <v>886.2700000000001</v>
      </c>
      <c r="H43" s="47">
        <f>G43*F43</f>
        <v>4839.0342000000001</v>
      </c>
      <c r="I43" s="48">
        <f>Composições!I93</f>
        <v>890.33000000000015</v>
      </c>
      <c r="J43" s="49">
        <f>I43*F43</f>
        <v>4861.2018000000007</v>
      </c>
      <c r="K43" s="291" t="s">
        <v>260</v>
      </c>
    </row>
    <row r="44" spans="2:11" s="75" customFormat="1" ht="31.5">
      <c r="B44" s="72" t="s">
        <v>90</v>
      </c>
      <c r="C44" s="42" t="s">
        <v>91</v>
      </c>
      <c r="D44" s="79" t="s">
        <v>92</v>
      </c>
      <c r="E44" s="51" t="s">
        <v>41</v>
      </c>
      <c r="F44" s="56">
        <f>F43</f>
        <v>5.46</v>
      </c>
      <c r="G44" s="46">
        <f>Composições!G101</f>
        <v>7.5019999999999998</v>
      </c>
      <c r="H44" s="47">
        <f>F44*G44</f>
        <v>40.960920000000002</v>
      </c>
      <c r="I44" s="48">
        <f>Composições!I101</f>
        <v>8.3140000000000018</v>
      </c>
      <c r="J44" s="49">
        <f>I44*F44</f>
        <v>45.39444000000001</v>
      </c>
      <c r="K44" s="291" t="s">
        <v>261</v>
      </c>
    </row>
    <row r="45" spans="2:11">
      <c r="B45" s="30" t="s">
        <v>93</v>
      </c>
      <c r="C45" s="31"/>
      <c r="D45" s="32" t="s">
        <v>94</v>
      </c>
      <c r="E45" s="33"/>
      <c r="F45" s="34"/>
      <c r="G45" s="35"/>
      <c r="H45" s="36">
        <f>SUM(H46:H48)</f>
        <v>63095.385299999994</v>
      </c>
      <c r="I45" s="37"/>
      <c r="J45" s="36">
        <f>SUM(J46:J48)</f>
        <v>67831.542002999995</v>
      </c>
      <c r="K45" s="52"/>
    </row>
    <row r="46" spans="2:11">
      <c r="B46" s="41" t="s">
        <v>95</v>
      </c>
      <c r="C46" s="42" t="s">
        <v>96</v>
      </c>
      <c r="D46" s="62" t="s">
        <v>97</v>
      </c>
      <c r="E46" s="51" t="s">
        <v>82</v>
      </c>
      <c r="F46" s="56">
        <v>1861.77</v>
      </c>
      <c r="G46" s="46">
        <v>8.11</v>
      </c>
      <c r="H46" s="47">
        <f>F46*G46</f>
        <v>15098.954699999998</v>
      </c>
      <c r="I46" s="48">
        <f>Composições!I109</f>
        <v>8.7439</v>
      </c>
      <c r="J46" s="49">
        <f>I46*F46</f>
        <v>16279.130703000001</v>
      </c>
      <c r="K46" s="67" t="s">
        <v>262</v>
      </c>
    </row>
    <row r="47" spans="2:11" ht="31.5">
      <c r="B47" s="41" t="s">
        <v>98</v>
      </c>
      <c r="C47" s="42">
        <v>96126</v>
      </c>
      <c r="D47" s="62" t="s">
        <v>99</v>
      </c>
      <c r="E47" s="51" t="s">
        <v>82</v>
      </c>
      <c r="F47" s="56">
        <v>1861.77</v>
      </c>
      <c r="G47" s="46">
        <v>13.04</v>
      </c>
      <c r="H47" s="47">
        <f>F47*G47</f>
        <v>24277.480799999998</v>
      </c>
      <c r="I47" s="48">
        <v>14.1</v>
      </c>
      <c r="J47" s="49">
        <f>I47*F47</f>
        <v>26250.956999999999</v>
      </c>
      <c r="K47" s="67" t="s">
        <v>263</v>
      </c>
    </row>
    <row r="48" spans="2:11" ht="31.5">
      <c r="B48" s="41" t="s">
        <v>100</v>
      </c>
      <c r="C48" s="42">
        <v>95622</v>
      </c>
      <c r="D48" s="62" t="s">
        <v>101</v>
      </c>
      <c r="E48" s="51" t="s">
        <v>82</v>
      </c>
      <c r="F48" s="56">
        <v>1861.77</v>
      </c>
      <c r="G48" s="46">
        <v>12.74</v>
      </c>
      <c r="H48" s="47">
        <f>F48*G48</f>
        <v>23718.949799999999</v>
      </c>
      <c r="I48" s="48">
        <v>13.59</v>
      </c>
      <c r="J48" s="49">
        <f>I48*F48</f>
        <v>25301.454300000001</v>
      </c>
      <c r="K48" s="67" t="s">
        <v>264</v>
      </c>
    </row>
    <row r="49" spans="2:15">
      <c r="B49" s="30" t="s">
        <v>102</v>
      </c>
      <c r="C49" s="31"/>
      <c r="D49" s="32" t="s">
        <v>103</v>
      </c>
      <c r="E49" s="33"/>
      <c r="F49" s="34"/>
      <c r="G49" s="35"/>
      <c r="H49" s="36">
        <f>SUM(H50:H53)</f>
        <v>972.16679999999997</v>
      </c>
      <c r="I49" s="37"/>
      <c r="J49" s="36">
        <f>SUM(J50:J53)</f>
        <v>1018.5978</v>
      </c>
      <c r="K49" s="52"/>
    </row>
    <row r="50" spans="2:15">
      <c r="B50" s="41" t="s">
        <v>104</v>
      </c>
      <c r="C50" s="42" t="s">
        <v>105</v>
      </c>
      <c r="D50" s="62" t="s">
        <v>106</v>
      </c>
      <c r="E50" s="51" t="s">
        <v>56</v>
      </c>
      <c r="F50" s="56">
        <v>6</v>
      </c>
      <c r="G50" s="46">
        <f>Composições!E27</f>
        <v>112.4684</v>
      </c>
      <c r="H50" s="47">
        <f>F50*G50</f>
        <v>674.81040000000007</v>
      </c>
      <c r="I50" s="48">
        <f>Composições!G27</f>
        <v>116.5284</v>
      </c>
      <c r="J50" s="49">
        <f>I50*F50</f>
        <v>699.17039999999997</v>
      </c>
      <c r="K50" s="67" t="s">
        <v>265</v>
      </c>
    </row>
    <row r="51" spans="2:15" ht="31.5">
      <c r="B51" s="72" t="s">
        <v>242</v>
      </c>
      <c r="C51" s="42" t="s">
        <v>91</v>
      </c>
      <c r="D51" s="79" t="s">
        <v>92</v>
      </c>
      <c r="E51" s="51" t="s">
        <v>41</v>
      </c>
      <c r="F51" s="56">
        <v>6</v>
      </c>
      <c r="G51" s="46">
        <f>Composições!G101</f>
        <v>7.5019999999999998</v>
      </c>
      <c r="H51" s="47">
        <f>F51*G51</f>
        <v>45.012</v>
      </c>
      <c r="I51" s="48">
        <f>Composições!I101</f>
        <v>8.3140000000000018</v>
      </c>
      <c r="J51" s="49">
        <f>I51*F51</f>
        <v>49.884000000000015</v>
      </c>
      <c r="K51" s="67" t="s">
        <v>266</v>
      </c>
    </row>
    <row r="52" spans="2:15" s="40" customFormat="1" ht="31.5">
      <c r="B52" s="72" t="s">
        <v>268</v>
      </c>
      <c r="C52" s="42" t="s">
        <v>80</v>
      </c>
      <c r="D52" s="62" t="s">
        <v>81</v>
      </c>
      <c r="E52" s="51" t="s">
        <v>82</v>
      </c>
      <c r="F52" s="56">
        <v>6</v>
      </c>
      <c r="G52" s="46">
        <f>Composições!G78</f>
        <v>14.971</v>
      </c>
      <c r="H52" s="47">
        <f>G52*F52</f>
        <v>89.825999999999993</v>
      </c>
      <c r="I52" s="266">
        <f>Composições!I78</f>
        <v>15.926500000000001</v>
      </c>
      <c r="J52" s="49">
        <f t="shared" ref="J52:J53" si="0">I52*F52</f>
        <v>95.558999999999997</v>
      </c>
      <c r="K52" s="67" t="s">
        <v>258</v>
      </c>
    </row>
    <row r="53" spans="2:15" s="40" customFormat="1" ht="31.5">
      <c r="B53" s="72" t="s">
        <v>269</v>
      </c>
      <c r="C53" s="42" t="s">
        <v>84</v>
      </c>
      <c r="D53" s="62" t="s">
        <v>85</v>
      </c>
      <c r="E53" s="51" t="s">
        <v>82</v>
      </c>
      <c r="F53" s="56">
        <v>6</v>
      </c>
      <c r="G53" s="46">
        <f>Composições!G86</f>
        <v>27.086399999999998</v>
      </c>
      <c r="H53" s="47">
        <f>G53*F53</f>
        <v>162.51839999999999</v>
      </c>
      <c r="I53" s="266">
        <f>Composições!I86</f>
        <v>28.997399999999999</v>
      </c>
      <c r="J53" s="49">
        <f t="shared" si="0"/>
        <v>173.98439999999999</v>
      </c>
      <c r="K53" s="67" t="s">
        <v>259</v>
      </c>
    </row>
    <row r="54" spans="2:15" ht="15.75" customHeight="1">
      <c r="B54" s="82"/>
      <c r="C54" s="83"/>
      <c r="D54" s="84"/>
      <c r="E54" s="274" t="s">
        <v>107</v>
      </c>
      <c r="F54" s="274"/>
      <c r="G54" s="85"/>
      <c r="H54" s="86">
        <f>H17+H23+H26+H28+H45+H49+H20</f>
        <v>143678.30556697</v>
      </c>
      <c r="I54" s="87"/>
      <c r="J54" s="88">
        <f>J17+J23+J26+J28+J45+J49</f>
        <v>146823.79545717</v>
      </c>
      <c r="K54" s="29"/>
      <c r="L54" s="89"/>
      <c r="M54" s="89"/>
      <c r="N54" s="89"/>
      <c r="O54" s="89"/>
    </row>
    <row r="55" spans="2:15" ht="15.75" customHeight="1">
      <c r="B55" s="82"/>
      <c r="C55" s="83"/>
      <c r="D55" s="84"/>
      <c r="E55" s="275" t="s">
        <v>108</v>
      </c>
      <c r="F55" s="275"/>
      <c r="G55" s="90">
        <v>0.2974</v>
      </c>
      <c r="H55" s="91">
        <f>(H54)*G55</f>
        <v>42729.928075616874</v>
      </c>
      <c r="I55" s="92"/>
      <c r="J55" s="93"/>
      <c r="K55" s="5" t="s">
        <v>267</v>
      </c>
      <c r="L55" s="89"/>
      <c r="M55" s="89"/>
      <c r="N55" s="89"/>
      <c r="O55" s="89"/>
    </row>
    <row r="56" spans="2:15" ht="15.75" hidden="1" customHeight="1">
      <c r="B56" s="82"/>
      <c r="C56" s="83"/>
      <c r="D56" s="84"/>
      <c r="E56" s="275" t="s">
        <v>109</v>
      </c>
      <c r="F56" s="275"/>
      <c r="G56" s="85"/>
      <c r="H56" s="91"/>
      <c r="I56" s="94">
        <v>0.2346</v>
      </c>
      <c r="J56" s="95">
        <f>(J54)*I56</f>
        <v>34444.862414252078</v>
      </c>
      <c r="K56" s="29"/>
      <c r="L56" s="89"/>
      <c r="M56" s="89"/>
      <c r="N56" s="89"/>
      <c r="O56" s="89"/>
    </row>
    <row r="57" spans="2:15">
      <c r="B57" s="82"/>
      <c r="C57" s="83"/>
      <c r="D57" s="96"/>
      <c r="E57" s="276"/>
      <c r="F57" s="276"/>
      <c r="G57" s="97" t="s">
        <v>43</v>
      </c>
      <c r="H57" s="98">
        <f>H54+H55</f>
        <v>186408.23364258686</v>
      </c>
      <c r="I57" s="98"/>
      <c r="J57" s="97">
        <f>J54+J56</f>
        <v>181268.65787142207</v>
      </c>
      <c r="K57" s="29"/>
      <c r="L57" s="89"/>
      <c r="M57" s="89"/>
      <c r="N57" s="89"/>
      <c r="O57" s="89"/>
    </row>
    <row r="58" spans="2:15">
      <c r="B58" s="82"/>
      <c r="C58" s="7"/>
      <c r="D58" s="99"/>
      <c r="E58" s="100"/>
      <c r="F58" s="101"/>
    </row>
    <row r="59" spans="2:15">
      <c r="B59" s="82"/>
      <c r="C59" s="7"/>
      <c r="D59" s="99"/>
      <c r="E59" s="100"/>
      <c r="F59" s="102"/>
      <c r="H59" s="103"/>
    </row>
    <row r="60" spans="2:15">
      <c r="G60" s="104"/>
    </row>
    <row r="61" spans="2:15">
      <c r="C61" s="105"/>
    </row>
    <row r="72" spans="5:11">
      <c r="E72" s="1" t="s">
        <v>110</v>
      </c>
      <c r="F72" s="4" t="s">
        <v>111</v>
      </c>
      <c r="G72" t="s">
        <v>112</v>
      </c>
      <c r="H72" t="s">
        <v>113</v>
      </c>
      <c r="I72" t="s">
        <v>114</v>
      </c>
      <c r="J72" t="s">
        <v>115</v>
      </c>
    </row>
    <row r="73" spans="5:11">
      <c r="E73" s="1">
        <v>493.74</v>
      </c>
      <c r="F73" s="106">
        <v>14.05</v>
      </c>
      <c r="G73" s="107">
        <v>1.1106</v>
      </c>
      <c r="H73" s="107">
        <v>0.82350000000000001</v>
      </c>
      <c r="I73" s="108">
        <f>F73/(G73)*(H73)</f>
        <v>10.41794975688817</v>
      </c>
      <c r="J73" s="108">
        <f>E73-F73+I73</f>
        <v>490.10794975688816</v>
      </c>
      <c r="K73" s="108"/>
    </row>
  </sheetData>
  <mergeCells count="14">
    <mergeCell ref="G13:J13"/>
    <mergeCell ref="E54:F54"/>
    <mergeCell ref="E55:F55"/>
    <mergeCell ref="E56:F56"/>
    <mergeCell ref="E57:F57"/>
    <mergeCell ref="D15:F15"/>
    <mergeCell ref="B14:F14"/>
    <mergeCell ref="G14:H14"/>
    <mergeCell ref="I14:J14"/>
    <mergeCell ref="N14:O14"/>
    <mergeCell ref="G15:G16"/>
    <mergeCell ref="H15:H16"/>
    <mergeCell ref="I15:I16"/>
    <mergeCell ref="J15:J16"/>
  </mergeCells>
  <pageMargins left="0.51180555555555496" right="0.51180555555555496" top="0.78749999999999998" bottom="0.78749999999999998" header="0.51180555555555496" footer="0.51180555555555496"/>
  <pageSetup paperSize="9" scale="42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AMJ74"/>
  <sheetViews>
    <sheetView topLeftCell="A2" zoomScale="50" zoomScaleNormal="50" workbookViewId="0">
      <selection activeCell="L9" sqref="L9"/>
    </sheetView>
  </sheetViews>
  <sheetFormatPr defaultColWidth="9.140625" defaultRowHeight="15"/>
  <cols>
    <col min="1" max="1" width="9.140625" style="105"/>
    <col min="2" max="2" width="37.28515625" style="105" customWidth="1"/>
    <col min="3" max="3" width="6.28515625" style="109" customWidth="1"/>
    <col min="4" max="4" width="7.7109375" style="109" customWidth="1"/>
    <col min="5" max="8" width="9.140625" style="109"/>
    <col min="9" max="9" width="13.28515625" style="109" customWidth="1"/>
    <col min="10" max="11" width="9.140625" style="109"/>
    <col min="12" max="1024" width="9.140625" style="105"/>
  </cols>
  <sheetData>
    <row r="4" spans="2:12" ht="18.75" customHeight="1">
      <c r="B4" s="278" t="s">
        <v>116</v>
      </c>
      <c r="C4" s="278"/>
      <c r="D4" s="278"/>
      <c r="E4" s="278"/>
      <c r="F4" s="278"/>
      <c r="G4" s="278"/>
      <c r="H4" s="278"/>
      <c r="I4" s="278"/>
      <c r="J4" s="278"/>
      <c r="K4" s="278"/>
    </row>
    <row r="5" spans="2:12" ht="45">
      <c r="B5" s="110" t="s">
        <v>22</v>
      </c>
      <c r="C5" s="111" t="s">
        <v>117</v>
      </c>
      <c r="D5" s="111" t="s">
        <v>118</v>
      </c>
      <c r="E5" s="111" t="s">
        <v>119</v>
      </c>
      <c r="F5" s="111" t="s">
        <v>120</v>
      </c>
      <c r="G5" s="111" t="s">
        <v>121</v>
      </c>
      <c r="H5" s="111" t="s">
        <v>122</v>
      </c>
      <c r="I5" s="112" t="s">
        <v>123</v>
      </c>
      <c r="J5" s="112" t="s">
        <v>124</v>
      </c>
      <c r="K5" s="112" t="s">
        <v>125</v>
      </c>
    </row>
    <row r="6" spans="2:12" ht="15.75">
      <c r="B6" s="113" t="s">
        <v>126</v>
      </c>
      <c r="C6" s="114"/>
      <c r="D6" s="115"/>
      <c r="E6" s="116"/>
      <c r="F6" s="116"/>
      <c r="G6" s="114"/>
      <c r="H6" s="116"/>
      <c r="I6" s="117"/>
      <c r="J6" s="118"/>
      <c r="K6" s="118"/>
    </row>
    <row r="7" spans="2:12">
      <c r="B7" s="119" t="s">
        <v>127</v>
      </c>
      <c r="C7" s="120" t="s">
        <v>41</v>
      </c>
      <c r="D7" s="121">
        <v>5</v>
      </c>
      <c r="E7" s="121">
        <v>4.9800000000000004</v>
      </c>
      <c r="F7" s="121">
        <v>2.25</v>
      </c>
      <c r="G7" s="121">
        <f>E7*F7</f>
        <v>11.205000000000002</v>
      </c>
      <c r="H7" s="122">
        <f>E7*F7*D7</f>
        <v>56.025000000000006</v>
      </c>
      <c r="I7" s="123">
        <f>2*(E7+F7)*D7</f>
        <v>72.300000000000011</v>
      </c>
      <c r="J7" s="124">
        <v>0.15</v>
      </c>
      <c r="K7" s="124">
        <f>I7*J7</f>
        <v>10.845000000000001</v>
      </c>
    </row>
    <row r="8" spans="2:12" ht="15" customHeight="1">
      <c r="B8" s="125"/>
      <c r="C8" s="118"/>
      <c r="D8" s="124"/>
      <c r="E8" s="124"/>
      <c r="F8" s="279" t="s">
        <v>128</v>
      </c>
      <c r="G8" s="279"/>
      <c r="H8" s="126">
        <f>SUM(H7)</f>
        <v>56.025000000000006</v>
      </c>
      <c r="I8" s="126">
        <f>SUM(I7)</f>
        <v>72.300000000000011</v>
      </c>
      <c r="J8" s="124"/>
      <c r="K8" s="126">
        <f>SUM(K7)</f>
        <v>10.845000000000001</v>
      </c>
      <c r="L8" s="105">
        <f>E7*D7</f>
        <v>24.900000000000002</v>
      </c>
    </row>
    <row r="9" spans="2:12">
      <c r="G9" s="127"/>
    </row>
    <row r="10" spans="2:12">
      <c r="G10" s="127"/>
    </row>
    <row r="11" spans="2:12" ht="18.75" customHeight="1">
      <c r="B11" s="278" t="s">
        <v>129</v>
      </c>
      <c r="C11" s="278"/>
      <c r="D11" s="278"/>
      <c r="E11" s="278"/>
      <c r="F11" s="278"/>
      <c r="G11" s="278"/>
      <c r="H11" s="278"/>
      <c r="I11" s="278"/>
      <c r="J11" s="278"/>
      <c r="K11" s="278"/>
    </row>
    <row r="12" spans="2:12" ht="45">
      <c r="B12" s="110" t="s">
        <v>22</v>
      </c>
      <c r="C12" s="111" t="s">
        <v>117</v>
      </c>
      <c r="D12" s="111" t="s">
        <v>118</v>
      </c>
      <c r="E12" s="111" t="s">
        <v>119</v>
      </c>
      <c r="F12" s="111" t="s">
        <v>120</v>
      </c>
      <c r="G12" s="111" t="s">
        <v>121</v>
      </c>
      <c r="H12" s="111" t="s">
        <v>122</v>
      </c>
      <c r="I12" s="112" t="s">
        <v>123</v>
      </c>
      <c r="J12" s="112" t="s">
        <v>124</v>
      </c>
      <c r="K12" s="112" t="s">
        <v>125</v>
      </c>
    </row>
    <row r="13" spans="2:12" ht="15.75">
      <c r="B13" s="113" t="s">
        <v>130</v>
      </c>
      <c r="C13" s="114"/>
      <c r="D13" s="122"/>
      <c r="E13" s="128"/>
      <c r="F13" s="128"/>
      <c r="G13" s="122"/>
      <c r="H13" s="128"/>
      <c r="I13" s="123"/>
      <c r="J13" s="124"/>
      <c r="K13" s="124"/>
    </row>
    <row r="14" spans="2:12">
      <c r="B14" s="129" t="s">
        <v>131</v>
      </c>
      <c r="C14" s="130" t="s">
        <v>41</v>
      </c>
      <c r="D14" s="131">
        <v>12</v>
      </c>
      <c r="E14" s="131">
        <v>2.72</v>
      </c>
      <c r="F14" s="131">
        <v>1.71</v>
      </c>
      <c r="G14" s="131">
        <f>E14*F14</f>
        <v>4.6512000000000002</v>
      </c>
      <c r="H14" s="132">
        <f>G14*D14</f>
        <v>55.814400000000006</v>
      </c>
      <c r="I14" s="123">
        <f>2*(E14+F14)*D14</f>
        <v>106.32</v>
      </c>
      <c r="J14" s="124">
        <v>0.15</v>
      </c>
      <c r="K14" s="124">
        <f>I14*J14</f>
        <v>15.947999999999999</v>
      </c>
    </row>
    <row r="15" spans="2:12" ht="15.75">
      <c r="B15" s="113" t="s">
        <v>132</v>
      </c>
      <c r="C15" s="114"/>
      <c r="D15" s="122"/>
      <c r="E15" s="128"/>
      <c r="F15" s="128"/>
      <c r="G15" s="122"/>
      <c r="H15" s="128"/>
      <c r="I15" s="123"/>
      <c r="J15" s="124"/>
      <c r="K15" s="124"/>
    </row>
    <row r="16" spans="2:12">
      <c r="B16" s="129" t="s">
        <v>131</v>
      </c>
      <c r="C16" s="130" t="s">
        <v>41</v>
      </c>
      <c r="D16" s="131">
        <v>18</v>
      </c>
      <c r="E16" s="131">
        <v>1.7</v>
      </c>
      <c r="F16" s="131">
        <v>1.1000000000000001</v>
      </c>
      <c r="G16" s="131">
        <f>E16*F16</f>
        <v>1.87</v>
      </c>
      <c r="H16" s="132">
        <f>E16*F16*D16</f>
        <v>33.660000000000004</v>
      </c>
      <c r="I16" s="123">
        <f>2*(E16+F16)*D16</f>
        <v>100.8</v>
      </c>
      <c r="J16" s="124">
        <v>0.15</v>
      </c>
      <c r="K16" s="124">
        <f>I16*J16</f>
        <v>15.12</v>
      </c>
    </row>
    <row r="17" spans="2:11">
      <c r="B17" s="129" t="s">
        <v>131</v>
      </c>
      <c r="C17" s="130" t="s">
        <v>41</v>
      </c>
      <c r="D17" s="131">
        <v>18</v>
      </c>
      <c r="E17" s="131">
        <v>1.7</v>
      </c>
      <c r="F17" s="131">
        <v>1.2</v>
      </c>
      <c r="G17" s="131">
        <f>E17*F17</f>
        <v>2.04</v>
      </c>
      <c r="H17" s="132">
        <f>E17*F17*D17</f>
        <v>36.72</v>
      </c>
      <c r="I17" s="123">
        <f>2*(E17+F17)*D17</f>
        <v>104.39999999999999</v>
      </c>
      <c r="J17" s="124">
        <v>0.15</v>
      </c>
      <c r="K17" s="124">
        <f>I17*J17</f>
        <v>15.659999999999998</v>
      </c>
    </row>
    <row r="18" spans="2:11" ht="15.75">
      <c r="B18" s="113" t="s">
        <v>133</v>
      </c>
      <c r="C18" s="114"/>
      <c r="D18" s="115"/>
      <c r="E18" s="116"/>
      <c r="F18" s="116"/>
      <c r="G18" s="114"/>
      <c r="H18" s="116"/>
      <c r="I18" s="117"/>
      <c r="J18" s="118"/>
      <c r="K18" s="118"/>
    </row>
    <row r="19" spans="2:11">
      <c r="B19" s="129" t="s">
        <v>131</v>
      </c>
      <c r="C19" s="120" t="s">
        <v>41</v>
      </c>
      <c r="D19" s="121">
        <v>15</v>
      </c>
      <c r="E19" s="121">
        <v>1.41</v>
      </c>
      <c r="F19" s="121">
        <v>1.71</v>
      </c>
      <c r="G19" s="121">
        <f>E19*F19</f>
        <v>2.4110999999999998</v>
      </c>
      <c r="H19" s="122">
        <f>E19*F19*D19</f>
        <v>36.166499999999999</v>
      </c>
      <c r="I19" s="123">
        <f>2*(E19+F19)*D19</f>
        <v>93.600000000000009</v>
      </c>
      <c r="J19" s="124">
        <v>0.15</v>
      </c>
      <c r="K19" s="124">
        <f>I19*J19</f>
        <v>14.040000000000001</v>
      </c>
    </row>
    <row r="20" spans="2:11">
      <c r="B20" s="129" t="s">
        <v>131</v>
      </c>
      <c r="C20" s="120" t="s">
        <v>41</v>
      </c>
      <c r="D20" s="121">
        <v>3</v>
      </c>
      <c r="E20" s="121">
        <v>1.7</v>
      </c>
      <c r="F20" s="121">
        <v>1.7</v>
      </c>
      <c r="G20" s="121">
        <f>E20*F20</f>
        <v>2.8899999999999997</v>
      </c>
      <c r="H20" s="122">
        <f>E20*F20*D20</f>
        <v>8.6699999999999982</v>
      </c>
      <c r="I20" s="123">
        <f>2*(E20+F20)*D20</f>
        <v>20.399999999999999</v>
      </c>
      <c r="J20" s="124">
        <v>0.15</v>
      </c>
      <c r="K20" s="124">
        <f>I20*J20</f>
        <v>3.0599999999999996</v>
      </c>
    </row>
    <row r="21" spans="2:11">
      <c r="B21" s="129" t="s">
        <v>131</v>
      </c>
      <c r="C21" s="120" t="s">
        <v>41</v>
      </c>
      <c r="D21" s="121">
        <v>3</v>
      </c>
      <c r="E21" s="121">
        <v>1.47</v>
      </c>
      <c r="F21" s="121">
        <v>1.7</v>
      </c>
      <c r="G21" s="121">
        <f>E21*F21</f>
        <v>2.4990000000000001</v>
      </c>
      <c r="H21" s="122">
        <f>E21*F21*D21</f>
        <v>7.4969999999999999</v>
      </c>
      <c r="I21" s="123">
        <f>2*(E21+F21)*D21</f>
        <v>19.02</v>
      </c>
      <c r="J21" s="124">
        <v>0.15</v>
      </c>
      <c r="K21" s="124">
        <f>I21*J21</f>
        <v>2.8529999999999998</v>
      </c>
    </row>
    <row r="22" spans="2:11" ht="15" customHeight="1">
      <c r="B22" s="125"/>
      <c r="C22" s="118"/>
      <c r="D22" s="124"/>
      <c r="E22" s="124"/>
      <c r="F22" s="279" t="s">
        <v>128</v>
      </c>
      <c r="G22" s="279"/>
      <c r="H22" s="126">
        <f>SUM(H14:H21)</f>
        <v>178.52789999999999</v>
      </c>
      <c r="I22" s="126">
        <f>SUM(I14:I21)</f>
        <v>444.53999999999996</v>
      </c>
      <c r="J22" s="124"/>
      <c r="K22" s="126">
        <f>SUM(K14:K21)</f>
        <v>66.680999999999997</v>
      </c>
    </row>
    <row r="25" spans="2:11" ht="18.75" customHeight="1">
      <c r="B25" s="278" t="s">
        <v>134</v>
      </c>
      <c r="C25" s="278"/>
      <c r="D25" s="278"/>
      <c r="E25" s="278"/>
      <c r="F25" s="278"/>
      <c r="G25" s="278"/>
      <c r="H25" s="278"/>
      <c r="I25" s="278"/>
      <c r="J25" s="278"/>
      <c r="K25" s="278"/>
    </row>
    <row r="26" spans="2:11" ht="45">
      <c r="B26" s="110" t="s">
        <v>22</v>
      </c>
      <c r="C26" s="111" t="s">
        <v>117</v>
      </c>
      <c r="D26" s="111" t="s">
        <v>118</v>
      </c>
      <c r="E26" s="111" t="s">
        <v>119</v>
      </c>
      <c r="F26" s="111" t="s">
        <v>120</v>
      </c>
      <c r="G26" s="111" t="s">
        <v>121</v>
      </c>
      <c r="H26" s="111" t="s">
        <v>122</v>
      </c>
      <c r="I26" s="112" t="s">
        <v>123</v>
      </c>
      <c r="J26" s="112" t="s">
        <v>124</v>
      </c>
      <c r="K26" s="112" t="s">
        <v>125</v>
      </c>
    </row>
    <row r="27" spans="2:11" ht="15.75">
      <c r="B27" s="113" t="s">
        <v>135</v>
      </c>
      <c r="C27" s="114"/>
      <c r="D27" s="122"/>
      <c r="E27" s="128"/>
      <c r="F27" s="128"/>
      <c r="G27" s="122"/>
      <c r="H27" s="128"/>
      <c r="I27" s="123"/>
      <c r="J27" s="124"/>
      <c r="K27" s="124"/>
    </row>
    <row r="28" spans="2:11">
      <c r="B28" s="129" t="s">
        <v>131</v>
      </c>
      <c r="C28" s="130" t="s">
        <v>41</v>
      </c>
      <c r="D28" s="131">
        <v>3</v>
      </c>
      <c r="E28" s="131">
        <v>0.9</v>
      </c>
      <c r="F28" s="131">
        <v>1</v>
      </c>
      <c r="G28" s="131">
        <f t="shared" ref="G28:G35" si="0">E28*F28</f>
        <v>0.9</v>
      </c>
      <c r="H28" s="132">
        <f t="shared" ref="H28:H35" si="1">E28*F28*D28</f>
        <v>2.7</v>
      </c>
      <c r="I28" s="123">
        <f t="shared" ref="I28:I35" si="2">2*(E28+F28)*D28</f>
        <v>11.399999999999999</v>
      </c>
      <c r="J28" s="124">
        <v>0.15</v>
      </c>
      <c r="K28" s="124">
        <f t="shared" ref="K28:K35" si="3">I28*J28</f>
        <v>1.7099999999999997</v>
      </c>
    </row>
    <row r="29" spans="2:11">
      <c r="B29" s="129" t="s">
        <v>131</v>
      </c>
      <c r="C29" s="130" t="s">
        <v>41</v>
      </c>
      <c r="D29" s="131">
        <v>3</v>
      </c>
      <c r="E29" s="131">
        <v>0.76</v>
      </c>
      <c r="F29" s="131">
        <v>1</v>
      </c>
      <c r="G29" s="131">
        <f t="shared" si="0"/>
        <v>0.76</v>
      </c>
      <c r="H29" s="132">
        <f t="shared" si="1"/>
        <v>2.2800000000000002</v>
      </c>
      <c r="I29" s="123">
        <f t="shared" si="2"/>
        <v>10.56</v>
      </c>
      <c r="J29" s="124">
        <v>0.15</v>
      </c>
      <c r="K29" s="124">
        <f t="shared" si="3"/>
        <v>1.5840000000000001</v>
      </c>
    </row>
    <row r="30" spans="2:11">
      <c r="B30" s="129" t="s">
        <v>131</v>
      </c>
      <c r="C30" s="130" t="s">
        <v>41</v>
      </c>
      <c r="D30" s="131">
        <v>3</v>
      </c>
      <c r="E30" s="131">
        <v>0.71</v>
      </c>
      <c r="F30" s="131">
        <v>1.01</v>
      </c>
      <c r="G30" s="131">
        <f t="shared" si="0"/>
        <v>0.71709999999999996</v>
      </c>
      <c r="H30" s="132">
        <f t="shared" si="1"/>
        <v>2.1513</v>
      </c>
      <c r="I30" s="123">
        <f t="shared" si="2"/>
        <v>10.32</v>
      </c>
      <c r="J30" s="124">
        <v>0.15</v>
      </c>
      <c r="K30" s="124">
        <f t="shared" si="3"/>
        <v>1.548</v>
      </c>
    </row>
    <row r="31" spans="2:11">
      <c r="B31" s="129" t="s">
        <v>131</v>
      </c>
      <c r="C31" s="130" t="s">
        <v>41</v>
      </c>
      <c r="D31" s="131">
        <v>3</v>
      </c>
      <c r="E31" s="131">
        <v>0.7</v>
      </c>
      <c r="F31" s="131">
        <v>1</v>
      </c>
      <c r="G31" s="131">
        <f t="shared" si="0"/>
        <v>0.7</v>
      </c>
      <c r="H31" s="132">
        <f t="shared" si="1"/>
        <v>2.0999999999999996</v>
      </c>
      <c r="I31" s="123">
        <f t="shared" si="2"/>
        <v>10.199999999999999</v>
      </c>
      <c r="J31" s="124">
        <v>0.15</v>
      </c>
      <c r="K31" s="124">
        <f t="shared" si="3"/>
        <v>1.5299999999999998</v>
      </c>
    </row>
    <row r="32" spans="2:11">
      <c r="B32" s="129" t="s">
        <v>131</v>
      </c>
      <c r="C32" s="130" t="s">
        <v>41</v>
      </c>
      <c r="D32" s="131">
        <v>3</v>
      </c>
      <c r="E32" s="131">
        <v>0.64</v>
      </c>
      <c r="F32" s="131">
        <v>0.61</v>
      </c>
      <c r="G32" s="131">
        <f t="shared" si="0"/>
        <v>0.39040000000000002</v>
      </c>
      <c r="H32" s="132">
        <f t="shared" si="1"/>
        <v>1.1712</v>
      </c>
      <c r="I32" s="123">
        <f t="shared" si="2"/>
        <v>7.5</v>
      </c>
      <c r="J32" s="124">
        <v>0.15</v>
      </c>
      <c r="K32" s="124">
        <f t="shared" si="3"/>
        <v>1.125</v>
      </c>
    </row>
    <row r="33" spans="2:11">
      <c r="B33" s="129" t="s">
        <v>131</v>
      </c>
      <c r="C33" s="130" t="s">
        <v>41</v>
      </c>
      <c r="D33" s="131">
        <v>3</v>
      </c>
      <c r="E33" s="131">
        <v>0.7</v>
      </c>
      <c r="F33" s="131">
        <v>0.65</v>
      </c>
      <c r="G33" s="131">
        <f t="shared" si="0"/>
        <v>0.45499999999999996</v>
      </c>
      <c r="H33" s="132">
        <f t="shared" si="1"/>
        <v>1.3649999999999998</v>
      </c>
      <c r="I33" s="123">
        <f t="shared" si="2"/>
        <v>8.1000000000000014</v>
      </c>
      <c r="J33" s="124">
        <v>0.15</v>
      </c>
      <c r="K33" s="124">
        <f t="shared" si="3"/>
        <v>1.2150000000000001</v>
      </c>
    </row>
    <row r="34" spans="2:11">
      <c r="B34" s="129" t="s">
        <v>131</v>
      </c>
      <c r="C34" s="130" t="s">
        <v>41</v>
      </c>
      <c r="D34" s="131">
        <v>3</v>
      </c>
      <c r="E34" s="131">
        <v>0.71</v>
      </c>
      <c r="F34" s="131">
        <v>0.63</v>
      </c>
      <c r="G34" s="131">
        <f t="shared" si="0"/>
        <v>0.44729999999999998</v>
      </c>
      <c r="H34" s="132">
        <f t="shared" si="1"/>
        <v>1.3418999999999999</v>
      </c>
      <c r="I34" s="123">
        <f t="shared" si="2"/>
        <v>8.0399999999999991</v>
      </c>
      <c r="J34" s="124">
        <v>0.15</v>
      </c>
      <c r="K34" s="124">
        <f t="shared" si="3"/>
        <v>1.2059999999999997</v>
      </c>
    </row>
    <row r="35" spans="2:11">
      <c r="B35" s="129" t="s">
        <v>131</v>
      </c>
      <c r="C35" s="130" t="s">
        <v>41</v>
      </c>
      <c r="D35" s="131">
        <v>3</v>
      </c>
      <c r="E35" s="131">
        <v>2.5</v>
      </c>
      <c r="F35" s="131">
        <v>2.5299999999999998</v>
      </c>
      <c r="G35" s="131">
        <f t="shared" si="0"/>
        <v>6.3249999999999993</v>
      </c>
      <c r="H35" s="132">
        <f t="shared" si="1"/>
        <v>18.974999999999998</v>
      </c>
      <c r="I35" s="123">
        <f t="shared" si="2"/>
        <v>30.179999999999996</v>
      </c>
      <c r="J35" s="124">
        <v>0.15</v>
      </c>
      <c r="K35" s="124">
        <f t="shared" si="3"/>
        <v>4.5269999999999992</v>
      </c>
    </row>
    <row r="36" spans="2:11" ht="15" customHeight="1">
      <c r="B36" s="125"/>
      <c r="C36" s="118"/>
      <c r="D36" s="124"/>
      <c r="E36" s="124"/>
      <c r="F36" s="279" t="s">
        <v>128</v>
      </c>
      <c r="G36" s="279"/>
      <c r="H36" s="126">
        <f>SUM(H27:H35)</f>
        <v>32.084400000000002</v>
      </c>
      <c r="I36" s="126">
        <f>SUM(I27:I35)</f>
        <v>96.3</v>
      </c>
      <c r="J36" s="124"/>
      <c r="K36" s="126">
        <f>SUM(K27:K35)</f>
        <v>14.444999999999999</v>
      </c>
    </row>
    <row r="38" spans="2:11" s="105" customFormat="1" ht="18.75" customHeight="1">
      <c r="B38" s="278" t="s">
        <v>136</v>
      </c>
      <c r="C38" s="278"/>
      <c r="D38" s="278"/>
      <c r="E38" s="278"/>
      <c r="F38" s="278"/>
      <c r="G38" s="278"/>
      <c r="H38" s="278"/>
    </row>
    <row r="39" spans="2:11" s="105" customFormat="1" ht="38.25">
      <c r="B39" s="110" t="s">
        <v>22</v>
      </c>
      <c r="C39" s="111" t="s">
        <v>117</v>
      </c>
      <c r="D39" s="111" t="s">
        <v>118</v>
      </c>
      <c r="E39" s="111" t="s">
        <v>119</v>
      </c>
      <c r="F39" s="111" t="s">
        <v>120</v>
      </c>
      <c r="G39" s="111" t="s">
        <v>121</v>
      </c>
      <c r="H39" s="111" t="s">
        <v>122</v>
      </c>
    </row>
    <row r="40" spans="2:11" s="105" customFormat="1" ht="15.75">
      <c r="B40" s="113" t="s">
        <v>137</v>
      </c>
      <c r="C40" s="114"/>
      <c r="D40" s="122"/>
      <c r="E40" s="128"/>
      <c r="F40" s="128"/>
      <c r="G40" s="122"/>
      <c r="H40" s="128"/>
    </row>
    <row r="41" spans="2:11" s="105" customFormat="1">
      <c r="B41" s="129" t="s">
        <v>131</v>
      </c>
      <c r="C41" s="130" t="s">
        <v>41</v>
      </c>
      <c r="D41" s="131">
        <v>4</v>
      </c>
      <c r="E41" s="131">
        <v>0.6</v>
      </c>
      <c r="F41" s="131">
        <v>0.7</v>
      </c>
      <c r="G41" s="131">
        <f>E41*F41</f>
        <v>0.42</v>
      </c>
      <c r="H41" s="132">
        <f>G41*D41</f>
        <v>1.68</v>
      </c>
    </row>
    <row r="42" spans="2:11" s="105" customFormat="1" ht="15.75">
      <c r="B42" s="113" t="s">
        <v>138</v>
      </c>
      <c r="C42" s="114"/>
      <c r="D42" s="122"/>
      <c r="E42" s="128"/>
      <c r="F42" s="128"/>
      <c r="G42" s="122"/>
      <c r="H42" s="128"/>
    </row>
    <row r="43" spans="2:11" s="105" customFormat="1">
      <c r="B43" s="129" t="s">
        <v>131</v>
      </c>
      <c r="C43" s="130" t="s">
        <v>41</v>
      </c>
      <c r="D43" s="131">
        <v>3</v>
      </c>
      <c r="E43" s="131">
        <v>0.6</v>
      </c>
      <c r="F43" s="131">
        <v>0.7</v>
      </c>
      <c r="G43" s="131">
        <f>E43*F43</f>
        <v>0.42</v>
      </c>
      <c r="H43" s="132">
        <f>E43*F43*D43</f>
        <v>1.26</v>
      </c>
    </row>
    <row r="44" spans="2:11" s="105" customFormat="1" ht="15.75">
      <c r="B44" s="113" t="s">
        <v>139</v>
      </c>
      <c r="C44" s="114"/>
      <c r="D44" s="122"/>
      <c r="E44" s="128"/>
      <c r="F44" s="128"/>
      <c r="G44" s="122"/>
      <c r="H44" s="128"/>
    </row>
    <row r="45" spans="2:11" s="105" customFormat="1">
      <c r="B45" s="129" t="s">
        <v>131</v>
      </c>
      <c r="C45" s="130" t="s">
        <v>41</v>
      </c>
      <c r="D45" s="131">
        <v>6</v>
      </c>
      <c r="E45" s="131">
        <v>0.6</v>
      </c>
      <c r="F45" s="131">
        <v>0.7</v>
      </c>
      <c r="G45" s="131">
        <f>E45*F45</f>
        <v>0.42</v>
      </c>
      <c r="H45" s="132">
        <f>E45*F45*D45</f>
        <v>2.52</v>
      </c>
    </row>
    <row r="46" spans="2:11" s="105" customFormat="1" ht="15" customHeight="1">
      <c r="B46" s="125"/>
      <c r="C46" s="118"/>
      <c r="D46" s="124"/>
      <c r="E46" s="124"/>
      <c r="F46" s="279" t="s">
        <v>128</v>
      </c>
      <c r="G46" s="279"/>
      <c r="H46" s="126">
        <f>SUM(H41:H45)</f>
        <v>5.46</v>
      </c>
    </row>
    <row r="47" spans="2:11" s="105" customFormat="1">
      <c r="B47" s="133"/>
      <c r="C47" s="134"/>
      <c r="D47" s="135"/>
      <c r="E47" s="135"/>
    </row>
    <row r="48" spans="2:11" ht="18.75" customHeight="1">
      <c r="B48" s="278" t="s">
        <v>140</v>
      </c>
      <c r="C48" s="278"/>
      <c r="D48" s="278"/>
      <c r="E48" s="278"/>
      <c r="F48" s="278"/>
      <c r="G48" s="278"/>
      <c r="H48" s="278"/>
      <c r="I48" s="278"/>
      <c r="J48" s="278"/>
      <c r="K48" s="278"/>
    </row>
    <row r="49" spans="2:11" ht="45">
      <c r="B49" s="110" t="s">
        <v>22</v>
      </c>
      <c r="C49" s="111" t="s">
        <v>117</v>
      </c>
      <c r="D49" s="111" t="s">
        <v>118</v>
      </c>
      <c r="E49" s="111" t="s">
        <v>119</v>
      </c>
      <c r="F49" s="111" t="s">
        <v>120</v>
      </c>
      <c r="G49" s="111" t="s">
        <v>121</v>
      </c>
      <c r="H49" s="111" t="s">
        <v>122</v>
      </c>
      <c r="I49" s="112" t="s">
        <v>123</v>
      </c>
      <c r="J49" s="112" t="s">
        <v>124</v>
      </c>
      <c r="K49" s="112" t="s">
        <v>125</v>
      </c>
    </row>
    <row r="50" spans="2:11" ht="15.75">
      <c r="B50" s="136" t="s">
        <v>141</v>
      </c>
      <c r="D50" s="19"/>
      <c r="I50" s="105"/>
      <c r="J50" s="105"/>
      <c r="K50" s="105"/>
    </row>
    <row r="51" spans="2:11">
      <c r="B51" s="119" t="s">
        <v>142</v>
      </c>
      <c r="C51" s="137" t="s">
        <v>82</v>
      </c>
      <c r="D51" s="138">
        <v>2</v>
      </c>
      <c r="E51" s="139">
        <v>2.78</v>
      </c>
      <c r="F51" s="139">
        <v>3</v>
      </c>
      <c r="G51" s="139">
        <f>E51*F51</f>
        <v>8.34</v>
      </c>
      <c r="H51" s="140">
        <f>G51*D51</f>
        <v>16.68</v>
      </c>
      <c r="I51" s="123">
        <f>2*(E51+F51)*D51</f>
        <v>23.119999999999997</v>
      </c>
      <c r="J51" s="124">
        <v>0.15</v>
      </c>
      <c r="K51" s="124">
        <f>I51*J51</f>
        <v>3.4679999999999995</v>
      </c>
    </row>
    <row r="52" spans="2:11">
      <c r="B52" s="141" t="s">
        <v>143</v>
      </c>
      <c r="C52" s="142" t="s">
        <v>82</v>
      </c>
      <c r="D52" s="143">
        <v>2</v>
      </c>
      <c r="E52" s="24">
        <v>2.79</v>
      </c>
      <c r="F52" s="24">
        <v>1.2</v>
      </c>
      <c r="G52" s="139">
        <f>E52*F52</f>
        <v>3.3479999999999999</v>
      </c>
      <c r="H52" s="140">
        <f>G52*D52</f>
        <v>6.6959999999999997</v>
      </c>
      <c r="I52" s="123">
        <f>2*(E52+F52)*D52</f>
        <v>15.96</v>
      </c>
      <c r="J52" s="124">
        <v>0.15</v>
      </c>
      <c r="K52" s="124">
        <f>I52*J52</f>
        <v>2.3940000000000001</v>
      </c>
    </row>
    <row r="53" spans="2:11" ht="15.75">
      <c r="B53" s="113" t="s">
        <v>144</v>
      </c>
      <c r="C53" s="142"/>
      <c r="D53" s="143"/>
      <c r="E53" s="24"/>
      <c r="F53" s="24"/>
      <c r="G53" s="24"/>
      <c r="H53" s="24"/>
      <c r="I53" s="123"/>
      <c r="J53" s="124"/>
      <c r="K53" s="124"/>
    </row>
    <row r="54" spans="2:11">
      <c r="B54" s="119" t="s">
        <v>142</v>
      </c>
      <c r="C54" s="142" t="s">
        <v>82</v>
      </c>
      <c r="D54" s="143">
        <v>4</v>
      </c>
      <c r="E54" s="24">
        <v>2.78</v>
      </c>
      <c r="F54" s="24">
        <v>3</v>
      </c>
      <c r="G54" s="24">
        <f>E54*F54</f>
        <v>8.34</v>
      </c>
      <c r="H54" s="24">
        <f>G54*D54</f>
        <v>33.36</v>
      </c>
      <c r="I54" s="123">
        <f>2*(E54+F54)*D54</f>
        <v>46.239999999999995</v>
      </c>
      <c r="J54" s="124">
        <v>0.15</v>
      </c>
      <c r="K54" s="124">
        <f>I54*J54</f>
        <v>6.9359999999999991</v>
      </c>
    </row>
    <row r="55" spans="2:11" ht="15.75">
      <c r="B55" s="113" t="s">
        <v>145</v>
      </c>
      <c r="C55" s="142"/>
      <c r="D55" s="143"/>
      <c r="E55" s="24"/>
      <c r="F55" s="24"/>
      <c r="G55" s="24"/>
      <c r="H55" s="24"/>
      <c r="I55" s="123"/>
      <c r="J55" s="124"/>
      <c r="K55" s="124"/>
    </row>
    <row r="56" spans="2:11">
      <c r="B56" s="119" t="s">
        <v>142</v>
      </c>
      <c r="C56" s="144" t="s">
        <v>82</v>
      </c>
      <c r="D56" s="143">
        <v>4</v>
      </c>
      <c r="E56" s="24">
        <v>2.78</v>
      </c>
      <c r="F56" s="24">
        <v>3</v>
      </c>
      <c r="G56" s="24">
        <f>E56*F56</f>
        <v>8.34</v>
      </c>
      <c r="H56" s="24">
        <f>G56*D56</f>
        <v>33.36</v>
      </c>
      <c r="I56" s="123">
        <f>2*(E56+F56)*D56</f>
        <v>46.239999999999995</v>
      </c>
      <c r="J56" s="124">
        <v>0.15</v>
      </c>
      <c r="K56" s="124">
        <f>I56*J56</f>
        <v>6.9359999999999991</v>
      </c>
    </row>
    <row r="57" spans="2:11">
      <c r="D57" s="19"/>
      <c r="G57" s="145" t="s">
        <v>43</v>
      </c>
      <c r="H57" s="146">
        <f>H56+H54+H52+H51</f>
        <v>90.096000000000004</v>
      </c>
      <c r="I57" s="146">
        <f>I56+I54+I52+I51</f>
        <v>131.56</v>
      </c>
      <c r="J57" s="146"/>
      <c r="K57" s="146">
        <f>K56+K54+K52+K51</f>
        <v>19.733999999999998</v>
      </c>
    </row>
    <row r="63" spans="2:11" s="105" customFormat="1">
      <c r="B63" s="133"/>
      <c r="C63" s="134"/>
      <c r="D63" s="135"/>
      <c r="E63" s="135"/>
    </row>
    <row r="64" spans="2:11" ht="15.75" customHeight="1"/>
    <row r="65" spans="2:11" ht="15" customHeight="1">
      <c r="B65" s="280" t="s">
        <v>22</v>
      </c>
      <c r="C65" s="280" t="s">
        <v>146</v>
      </c>
      <c r="D65" s="280" t="s">
        <v>118</v>
      </c>
      <c r="E65" s="280" t="s">
        <v>119</v>
      </c>
      <c r="F65" s="280" t="s">
        <v>120</v>
      </c>
      <c r="G65" s="280" t="s">
        <v>121</v>
      </c>
      <c r="H65" s="280" t="s">
        <v>147</v>
      </c>
      <c r="I65" s="280" t="s">
        <v>148</v>
      </c>
      <c r="K65" s="105"/>
    </row>
    <row r="66" spans="2:11">
      <c r="B66" s="280"/>
      <c r="C66" s="280"/>
      <c r="D66" s="280"/>
      <c r="E66" s="280"/>
      <c r="F66" s="280"/>
      <c r="G66" s="280"/>
      <c r="H66" s="280"/>
      <c r="I66" s="280"/>
      <c r="K66" s="105"/>
    </row>
    <row r="67" spans="2:11">
      <c r="K67" s="105"/>
    </row>
    <row r="68" spans="2:11" ht="26.25">
      <c r="I68" s="129" t="s">
        <v>149</v>
      </c>
      <c r="K68" s="105"/>
    </row>
    <row r="69" spans="2:11" ht="26.25">
      <c r="I69" s="129" t="s">
        <v>149</v>
      </c>
      <c r="K69" s="105"/>
    </row>
    <row r="70" spans="2:11">
      <c r="I70" s="141"/>
      <c r="K70" s="105"/>
    </row>
    <row r="71" spans="2:11" ht="26.25">
      <c r="I71" s="129" t="s">
        <v>149</v>
      </c>
      <c r="K71" s="105"/>
    </row>
    <row r="72" spans="2:11">
      <c r="I72" s="141"/>
      <c r="K72" s="105"/>
    </row>
    <row r="73" spans="2:11" ht="26.25">
      <c r="I73" s="129" t="s">
        <v>149</v>
      </c>
      <c r="K73" s="105"/>
    </row>
    <row r="74" spans="2:11">
      <c r="K74" s="105"/>
    </row>
  </sheetData>
  <mergeCells count="17">
    <mergeCell ref="F36:G36"/>
    <mergeCell ref="B38:H38"/>
    <mergeCell ref="F46:G46"/>
    <mergeCell ref="B48:K48"/>
    <mergeCell ref="B65:B66"/>
    <mergeCell ref="C65:C66"/>
    <mergeCell ref="D65:D66"/>
    <mergeCell ref="E65:E66"/>
    <mergeCell ref="F65:F66"/>
    <mergeCell ref="G65:G66"/>
    <mergeCell ref="H65:H66"/>
    <mergeCell ref="I65:I66"/>
    <mergeCell ref="B4:K4"/>
    <mergeCell ref="F8:G8"/>
    <mergeCell ref="B11:K11"/>
    <mergeCell ref="F22:G22"/>
    <mergeCell ref="B25:K2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M46"/>
  <sheetViews>
    <sheetView topLeftCell="A10" zoomScale="50" zoomScaleNormal="50" workbookViewId="0">
      <selection activeCell="L43" sqref="L43"/>
    </sheetView>
  </sheetViews>
  <sheetFormatPr defaultColWidth="8.42578125" defaultRowHeight="15"/>
  <cols>
    <col min="3" max="3" width="40" customWidth="1"/>
    <col min="4" max="4" width="8" customWidth="1"/>
    <col min="5" max="5" width="7.140625" style="19" customWidth="1"/>
    <col min="6" max="8" width="7.85546875" customWidth="1"/>
    <col min="9" max="9" width="11.85546875" customWidth="1"/>
    <col min="10" max="10" width="11.5703125" customWidth="1"/>
    <col min="11" max="11" width="32" customWidth="1"/>
  </cols>
  <sheetData>
    <row r="2" spans="3:11" ht="21">
      <c r="C2" s="281" t="s">
        <v>150</v>
      </c>
      <c r="D2" s="281"/>
      <c r="E2" s="281"/>
      <c r="F2" s="281"/>
      <c r="G2" s="281"/>
      <c r="H2" s="281"/>
      <c r="I2" s="281"/>
      <c r="J2" s="281"/>
      <c r="K2" s="281"/>
    </row>
    <row r="3" spans="3:11" ht="25.5" customHeight="1">
      <c r="C3" s="280" t="s">
        <v>22</v>
      </c>
      <c r="D3" s="280" t="s">
        <v>146</v>
      </c>
      <c r="E3" s="280" t="s">
        <v>118</v>
      </c>
      <c r="F3" s="280" t="s">
        <v>151</v>
      </c>
      <c r="G3" s="280" t="s">
        <v>119</v>
      </c>
      <c r="H3" s="280" t="s">
        <v>120</v>
      </c>
      <c r="I3" s="280" t="s">
        <v>121</v>
      </c>
      <c r="J3" s="280" t="s">
        <v>147</v>
      </c>
      <c r="K3" s="280" t="s">
        <v>148</v>
      </c>
    </row>
    <row r="4" spans="3:11">
      <c r="C4" s="280"/>
      <c r="D4" s="280"/>
      <c r="E4" s="280"/>
      <c r="F4" s="280"/>
      <c r="G4" s="280"/>
      <c r="H4" s="280"/>
      <c r="I4" s="280"/>
      <c r="J4" s="280"/>
      <c r="K4" s="280"/>
    </row>
    <row r="5" spans="3:11" ht="15" customHeight="1">
      <c r="C5" s="284" t="s">
        <v>152</v>
      </c>
      <c r="D5" s="284"/>
      <c r="E5" s="284"/>
      <c r="F5" s="284"/>
      <c r="G5" s="284"/>
      <c r="H5" s="284"/>
      <c r="I5" s="284"/>
      <c r="J5" s="284"/>
      <c r="K5" s="147" t="s">
        <v>153</v>
      </c>
    </row>
    <row r="6" spans="3:11" s="148" customFormat="1" ht="18">
      <c r="C6" s="113" t="s">
        <v>154</v>
      </c>
      <c r="D6" s="113"/>
      <c r="E6" s="116"/>
      <c r="F6" s="149"/>
      <c r="G6" s="149"/>
      <c r="H6" s="149"/>
      <c r="I6" s="149"/>
      <c r="J6" s="150"/>
      <c r="K6" s="151"/>
    </row>
    <row r="7" spans="3:11" ht="20.100000000000001" customHeight="1">
      <c r="C7" s="129" t="s">
        <v>155</v>
      </c>
      <c r="D7" s="137" t="s">
        <v>82</v>
      </c>
      <c r="E7" s="152">
        <v>1</v>
      </c>
      <c r="F7" s="153"/>
      <c r="G7" s="153"/>
      <c r="H7" s="153"/>
      <c r="I7" s="153">
        <v>391.89</v>
      </c>
      <c r="J7" s="154">
        <f>I7*E7</f>
        <v>391.89</v>
      </c>
      <c r="K7" s="129" t="s">
        <v>149</v>
      </c>
    </row>
    <row r="8" spans="3:11" ht="20.100000000000001" customHeight="1">
      <c r="C8" s="119" t="s">
        <v>156</v>
      </c>
      <c r="D8" s="137" t="s">
        <v>82</v>
      </c>
      <c r="E8" s="155">
        <v>72</v>
      </c>
      <c r="F8" s="140">
        <f>3+3+1.25+1.25</f>
        <v>8.5</v>
      </c>
      <c r="G8" s="140">
        <v>0.5</v>
      </c>
      <c r="H8" s="140"/>
      <c r="I8" s="140">
        <f>F8*G8</f>
        <v>4.25</v>
      </c>
      <c r="J8" s="140">
        <f>I8*E8</f>
        <v>306</v>
      </c>
      <c r="K8" s="119" t="s">
        <v>157</v>
      </c>
    </row>
    <row r="9" spans="3:11" s="148" customFormat="1">
      <c r="C9" s="119" t="s">
        <v>158</v>
      </c>
      <c r="D9" s="137" t="s">
        <v>82</v>
      </c>
      <c r="E9" s="138">
        <v>-38</v>
      </c>
      <c r="F9" s="139"/>
      <c r="G9" s="139">
        <v>1.7</v>
      </c>
      <c r="H9" s="139">
        <v>1.1000000000000001</v>
      </c>
      <c r="I9" s="139">
        <f>G9*H9</f>
        <v>1.87</v>
      </c>
      <c r="J9" s="139">
        <f>I9*E9</f>
        <v>-71.06</v>
      </c>
      <c r="K9" s="119" t="s">
        <v>157</v>
      </c>
    </row>
    <row r="10" spans="3:11" ht="20.100000000000001" customHeight="1">
      <c r="C10" s="119" t="s">
        <v>159</v>
      </c>
      <c r="D10" s="137" t="s">
        <v>82</v>
      </c>
      <c r="E10" s="138">
        <v>-38</v>
      </c>
      <c r="F10" s="139"/>
      <c r="G10" s="139">
        <v>1.7</v>
      </c>
      <c r="H10" s="139">
        <v>1.2</v>
      </c>
      <c r="I10" s="139">
        <f>G10*H10</f>
        <v>2.04</v>
      </c>
      <c r="J10" s="139">
        <f>I10*E10</f>
        <v>-77.52</v>
      </c>
      <c r="K10" s="119" t="s">
        <v>157</v>
      </c>
    </row>
    <row r="11" spans="3:11" s="148" customFormat="1">
      <c r="C11" s="119"/>
      <c r="D11" s="119"/>
      <c r="E11" s="138"/>
      <c r="F11" s="139"/>
      <c r="G11" s="139"/>
      <c r="H11" s="139"/>
      <c r="I11" s="156" t="s">
        <v>160</v>
      </c>
      <c r="J11" s="157">
        <f>SUM(J7:J10)</f>
        <v>549.30999999999995</v>
      </c>
      <c r="K11" s="119"/>
    </row>
    <row r="12" spans="3:11" ht="18">
      <c r="C12" s="113" t="s">
        <v>145</v>
      </c>
      <c r="D12" s="113"/>
      <c r="E12" s="116"/>
      <c r="F12" s="149"/>
      <c r="G12" s="149"/>
      <c r="H12" s="149"/>
      <c r="I12" s="149"/>
      <c r="J12" s="150"/>
      <c r="K12" s="151"/>
    </row>
    <row r="13" spans="3:11" s="148" customFormat="1">
      <c r="C13" s="119" t="s">
        <v>155</v>
      </c>
      <c r="D13" s="137" t="s">
        <v>82</v>
      </c>
      <c r="E13" s="138">
        <v>1</v>
      </c>
      <c r="F13" s="139"/>
      <c r="G13" s="139"/>
      <c r="H13" s="139"/>
      <c r="I13" s="140">
        <v>398.28</v>
      </c>
      <c r="J13" s="140">
        <f>I13*E13</f>
        <v>398.28</v>
      </c>
      <c r="K13" s="129" t="s">
        <v>149</v>
      </c>
    </row>
    <row r="14" spans="3:11">
      <c r="C14" s="119" t="s">
        <v>161</v>
      </c>
      <c r="D14" s="137" t="s">
        <v>82</v>
      </c>
      <c r="E14" s="138">
        <v>-28</v>
      </c>
      <c r="F14" s="139"/>
      <c r="G14" s="139">
        <v>2.72</v>
      </c>
      <c r="H14" s="139">
        <v>1.71</v>
      </c>
      <c r="I14" s="139">
        <f>G14*H14</f>
        <v>4.6512000000000002</v>
      </c>
      <c r="J14" s="140">
        <f>I14*E14</f>
        <v>-130.2336</v>
      </c>
      <c r="K14" s="119" t="s">
        <v>157</v>
      </c>
    </row>
    <row r="15" spans="3:11">
      <c r="C15" s="119"/>
      <c r="D15" s="119"/>
      <c r="E15" s="155"/>
      <c r="F15" s="140"/>
      <c r="G15" s="140"/>
      <c r="H15" s="140"/>
      <c r="I15" s="156" t="s">
        <v>160</v>
      </c>
      <c r="J15" s="157">
        <f>SUM(J13:J14)</f>
        <v>268.04639999999995</v>
      </c>
      <c r="K15" s="119"/>
    </row>
    <row r="16" spans="3:11" ht="18">
      <c r="C16" s="113" t="s">
        <v>162</v>
      </c>
      <c r="D16" s="113"/>
      <c r="E16" s="116"/>
      <c r="F16" s="149"/>
      <c r="G16" s="149"/>
      <c r="H16" s="149"/>
      <c r="I16" s="149"/>
      <c r="J16" s="150"/>
      <c r="K16" s="151"/>
    </row>
    <row r="17" spans="3:13">
      <c r="C17" s="129" t="s">
        <v>155</v>
      </c>
      <c r="D17" s="137" t="s">
        <v>82</v>
      </c>
      <c r="E17" s="158">
        <v>1</v>
      </c>
      <c r="F17" s="159"/>
      <c r="G17" s="159"/>
      <c r="H17" s="159"/>
      <c r="I17" s="159">
        <v>84.17</v>
      </c>
      <c r="J17" s="140">
        <f>I17*E17</f>
        <v>84.17</v>
      </c>
      <c r="K17" s="129" t="s">
        <v>149</v>
      </c>
    </row>
    <row r="18" spans="3:13">
      <c r="C18" s="129"/>
      <c r="D18" s="137"/>
      <c r="E18" s="158"/>
      <c r="F18" s="159"/>
      <c r="G18" s="159"/>
      <c r="H18" s="159"/>
      <c r="I18" s="156" t="s">
        <v>160</v>
      </c>
      <c r="J18" s="157">
        <f>SUM(J17)</f>
        <v>84.17</v>
      </c>
      <c r="K18" s="129"/>
    </row>
    <row r="19" spans="3:13" ht="18">
      <c r="C19" s="113" t="s">
        <v>163</v>
      </c>
      <c r="D19" s="113"/>
      <c r="E19" s="116"/>
      <c r="F19" s="149"/>
      <c r="G19" s="149"/>
      <c r="H19" s="149"/>
      <c r="I19" s="149"/>
      <c r="J19" s="150"/>
      <c r="K19" s="151"/>
    </row>
    <row r="20" spans="3:13">
      <c r="C20" s="129" t="s">
        <v>155</v>
      </c>
      <c r="D20" s="137" t="s">
        <v>82</v>
      </c>
      <c r="E20" s="158">
        <v>1</v>
      </c>
      <c r="F20" s="159"/>
      <c r="G20" s="159"/>
      <c r="H20" s="159"/>
      <c r="I20" s="159">
        <v>45</v>
      </c>
      <c r="J20" s="140">
        <f>I20*E20</f>
        <v>45</v>
      </c>
      <c r="K20" s="129" t="s">
        <v>149</v>
      </c>
    </row>
    <row r="21" spans="3:13">
      <c r="C21" s="129"/>
      <c r="D21" s="137"/>
      <c r="E21" s="158"/>
      <c r="F21" s="159"/>
      <c r="G21" s="159"/>
      <c r="H21" s="159"/>
      <c r="I21" s="156" t="s">
        <v>160</v>
      </c>
      <c r="J21" s="157">
        <f>SUM(J20)</f>
        <v>45</v>
      </c>
      <c r="K21" s="119"/>
    </row>
    <row r="22" spans="3:13" ht="15.75">
      <c r="C22" s="113" t="s">
        <v>164</v>
      </c>
      <c r="D22" s="137"/>
      <c r="E22" s="158"/>
      <c r="F22" s="159"/>
      <c r="G22" s="159"/>
      <c r="H22" s="159"/>
      <c r="I22" s="159"/>
      <c r="J22" s="140"/>
      <c r="K22" s="119"/>
    </row>
    <row r="23" spans="3:13">
      <c r="C23" s="129" t="s">
        <v>165</v>
      </c>
      <c r="D23" s="137"/>
      <c r="E23" s="158">
        <v>1</v>
      </c>
      <c r="F23" s="159"/>
      <c r="G23" s="159"/>
      <c r="H23" s="159"/>
      <c r="I23" s="159">
        <v>68.34</v>
      </c>
      <c r="J23" s="140">
        <f>I23</f>
        <v>68.34</v>
      </c>
      <c r="K23" s="151"/>
    </row>
    <row r="24" spans="3:13">
      <c r="C24" s="129" t="s">
        <v>166</v>
      </c>
      <c r="D24" s="137" t="s">
        <v>82</v>
      </c>
      <c r="E24" s="158">
        <v>-5</v>
      </c>
      <c r="F24" s="159"/>
      <c r="G24" s="159">
        <v>2.79</v>
      </c>
      <c r="H24" s="159">
        <v>1.2</v>
      </c>
      <c r="I24" s="159">
        <f>G24*H24</f>
        <v>3.3479999999999999</v>
      </c>
      <c r="J24" s="140">
        <f>I24*E24</f>
        <v>-16.739999999999998</v>
      </c>
      <c r="K24" s="119" t="s">
        <v>157</v>
      </c>
    </row>
    <row r="25" spans="3:13">
      <c r="C25" s="160"/>
      <c r="D25" s="161"/>
      <c r="E25" s="162"/>
      <c r="F25" s="163"/>
      <c r="G25" s="164"/>
      <c r="H25" s="164"/>
      <c r="I25" s="156" t="s">
        <v>160</v>
      </c>
      <c r="J25" s="157">
        <f>J23+J24</f>
        <v>51.600000000000009</v>
      </c>
      <c r="K25" s="165"/>
    </row>
    <row r="26" spans="3:13">
      <c r="E26" s="166"/>
      <c r="F26" s="166"/>
      <c r="G26" s="285" t="s">
        <v>167</v>
      </c>
      <c r="H26" s="285"/>
      <c r="I26" s="285"/>
      <c r="J26" s="167">
        <f>J21+J18+J15+J11+J25</f>
        <v>998.12639999999999</v>
      </c>
    </row>
    <row r="27" spans="3:13">
      <c r="M27" s="104">
        <f>J26+J40</f>
        <v>1861.7714000000001</v>
      </c>
    </row>
    <row r="29" spans="3:13" ht="15" customHeight="1">
      <c r="C29" s="280" t="s">
        <v>22</v>
      </c>
      <c r="D29" s="280" t="s">
        <v>146</v>
      </c>
      <c r="E29" s="280" t="s">
        <v>118</v>
      </c>
      <c r="F29" s="280" t="s">
        <v>151</v>
      </c>
      <c r="G29" s="280" t="s">
        <v>119</v>
      </c>
      <c r="H29" s="280" t="s">
        <v>120</v>
      </c>
      <c r="I29" s="280" t="s">
        <v>121</v>
      </c>
      <c r="J29" s="280" t="s">
        <v>147</v>
      </c>
      <c r="K29" s="280" t="s">
        <v>148</v>
      </c>
    </row>
    <row r="30" spans="3:13" ht="22.5" customHeight="1">
      <c r="C30" s="280"/>
      <c r="D30" s="280"/>
      <c r="E30" s="280"/>
      <c r="F30" s="280"/>
      <c r="G30" s="280"/>
      <c r="H30" s="280"/>
      <c r="I30" s="280"/>
      <c r="J30" s="280"/>
      <c r="K30" s="280"/>
    </row>
    <row r="31" spans="3:13" ht="15" customHeight="1">
      <c r="C31" s="282" t="s">
        <v>168</v>
      </c>
      <c r="D31" s="282"/>
      <c r="E31" s="282"/>
      <c r="F31" s="282"/>
      <c r="G31" s="282"/>
      <c r="H31" s="282"/>
      <c r="I31" s="282"/>
      <c r="J31" s="282"/>
      <c r="K31" s="147" t="s">
        <v>153</v>
      </c>
    </row>
    <row r="32" spans="3:13" ht="15.75">
      <c r="C32" s="113" t="s">
        <v>145</v>
      </c>
      <c r="D32" s="113"/>
      <c r="E32" s="158"/>
      <c r="F32" s="159"/>
      <c r="G32" s="159"/>
      <c r="H32" s="159"/>
      <c r="I32" s="159"/>
      <c r="J32" s="168"/>
      <c r="K32" s="169"/>
    </row>
    <row r="33" spans="3:11">
      <c r="C33" s="129" t="s">
        <v>155</v>
      </c>
      <c r="D33" s="137" t="s">
        <v>82</v>
      </c>
      <c r="E33" s="158">
        <v>1</v>
      </c>
      <c r="F33" s="159"/>
      <c r="G33" s="159"/>
      <c r="H33" s="159"/>
      <c r="I33" s="159">
        <v>145</v>
      </c>
      <c r="J33" s="168">
        <f>I33*E33</f>
        <v>145</v>
      </c>
      <c r="K33" s="129" t="s">
        <v>149</v>
      </c>
    </row>
    <row r="34" spans="3:11" ht="15.75">
      <c r="C34" s="113" t="s">
        <v>144</v>
      </c>
      <c r="D34" s="170"/>
      <c r="F34" s="159"/>
      <c r="G34" s="159"/>
      <c r="H34" s="159"/>
      <c r="I34" s="156" t="s">
        <v>160</v>
      </c>
      <c r="J34" s="157">
        <f>J33</f>
        <v>145</v>
      </c>
      <c r="K34" s="169"/>
    </row>
    <row r="35" spans="3:11">
      <c r="C35" s="129" t="s">
        <v>155</v>
      </c>
      <c r="D35" s="137" t="s">
        <v>82</v>
      </c>
      <c r="E35" s="158">
        <v>1</v>
      </c>
      <c r="F35" s="159"/>
      <c r="G35" s="159"/>
      <c r="H35" s="159"/>
      <c r="I35" s="159">
        <v>142.87</v>
      </c>
      <c r="J35" s="168">
        <f>I35*E35</f>
        <v>142.87</v>
      </c>
      <c r="K35" s="129" t="s">
        <v>149</v>
      </c>
    </row>
    <row r="36" spans="3:11" ht="15.75">
      <c r="C36" s="113" t="s">
        <v>141</v>
      </c>
      <c r="D36" s="161"/>
      <c r="E36" s="158"/>
      <c r="F36" s="159"/>
      <c r="G36" s="159"/>
      <c r="H36" s="159"/>
      <c r="I36" s="156" t="s">
        <v>160</v>
      </c>
      <c r="J36" s="157">
        <f>J35</f>
        <v>142.87</v>
      </c>
      <c r="K36" s="129"/>
    </row>
    <row r="37" spans="3:11">
      <c r="C37" s="129" t="s">
        <v>155</v>
      </c>
      <c r="D37" s="137" t="s">
        <v>82</v>
      </c>
      <c r="E37" s="158">
        <v>1</v>
      </c>
      <c r="F37" s="159"/>
      <c r="G37" s="159"/>
      <c r="H37" s="159"/>
      <c r="I37" s="159">
        <v>631.79999999999995</v>
      </c>
      <c r="J37" s="140">
        <f>I37*E37</f>
        <v>631.79999999999995</v>
      </c>
      <c r="K37" s="129" t="s">
        <v>149</v>
      </c>
    </row>
    <row r="38" spans="3:11">
      <c r="C38" s="129" t="s">
        <v>169</v>
      </c>
      <c r="D38" s="137" t="s">
        <v>82</v>
      </c>
      <c r="E38" s="158">
        <v>-5</v>
      </c>
      <c r="F38" s="159"/>
      <c r="G38" s="159">
        <v>4.9800000000000004</v>
      </c>
      <c r="H38" s="159">
        <v>2.25</v>
      </c>
      <c r="I38" s="159">
        <f>G38*H38</f>
        <v>11.205000000000002</v>
      </c>
      <c r="J38" s="140">
        <f>I38*E38</f>
        <v>-56.025000000000006</v>
      </c>
      <c r="K38" s="119" t="s">
        <v>157</v>
      </c>
    </row>
    <row r="39" spans="3:11">
      <c r="C39" s="129"/>
      <c r="D39" s="129"/>
      <c r="E39" s="158"/>
      <c r="F39" s="159"/>
      <c r="G39" s="159"/>
      <c r="H39" s="159"/>
      <c r="I39" s="156" t="s">
        <v>160</v>
      </c>
      <c r="J39" s="157">
        <f>SUM(J37:J38)</f>
        <v>575.77499999999998</v>
      </c>
      <c r="K39" s="171"/>
    </row>
    <row r="40" spans="3:11">
      <c r="G40" s="283" t="s">
        <v>167</v>
      </c>
      <c r="H40" s="283"/>
      <c r="I40" s="283"/>
      <c r="J40" s="172">
        <f>J39+J35+J33</f>
        <v>863.64499999999998</v>
      </c>
    </row>
    <row r="45" spans="3:11" ht="28.5" customHeight="1"/>
    <row r="46" spans="3:11" ht="14.25" customHeight="1"/>
  </sheetData>
  <mergeCells count="23">
    <mergeCell ref="K29:K30"/>
    <mergeCell ref="C31:J31"/>
    <mergeCell ref="G40:I40"/>
    <mergeCell ref="C5:J5"/>
    <mergeCell ref="G26:I26"/>
    <mergeCell ref="C29:C30"/>
    <mergeCell ref="D29:D30"/>
    <mergeCell ref="E29:E30"/>
    <mergeCell ref="F29:F30"/>
    <mergeCell ref="G29:G30"/>
    <mergeCell ref="H29:H30"/>
    <mergeCell ref="I29:I30"/>
    <mergeCell ref="J29:J30"/>
    <mergeCell ref="C2:K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J109"/>
  <sheetViews>
    <sheetView view="pageBreakPreview" topLeftCell="A73" zoomScale="70" zoomScaleNormal="50" zoomScaleSheetLayoutView="70" workbookViewId="0">
      <selection activeCell="G109" sqref="G109"/>
    </sheetView>
  </sheetViews>
  <sheetFormatPr defaultColWidth="9.140625" defaultRowHeight="15"/>
  <cols>
    <col min="1" max="1" width="14" style="173" customWidth="1"/>
    <col min="2" max="2" width="78.28515625" style="174" customWidth="1"/>
    <col min="3" max="3" width="5.7109375" style="175" customWidth="1"/>
    <col min="4" max="4" width="7" style="174" customWidth="1"/>
    <col min="5" max="6" width="13.7109375" style="175" customWidth="1"/>
    <col min="7" max="8" width="13.7109375" style="176" customWidth="1"/>
    <col min="9" max="10" width="9.140625" style="176"/>
    <col min="11" max="11" width="4.42578125" style="173" customWidth="1"/>
    <col min="12" max="12" width="22.140625" style="173" customWidth="1"/>
    <col min="13" max="13" width="13.28515625" style="173" customWidth="1"/>
    <col min="14" max="14" width="12.42578125" style="173" customWidth="1"/>
    <col min="15" max="15" width="51.5703125" style="173" customWidth="1"/>
    <col min="16" max="18" width="9.140625" style="173"/>
    <col min="19" max="19" width="9.5703125" style="173" customWidth="1"/>
    <col min="20" max="1024" width="9.140625" style="173"/>
  </cols>
  <sheetData>
    <row r="1" spans="1:21" ht="30">
      <c r="A1" s="177" t="s">
        <v>64</v>
      </c>
      <c r="B1" s="178" t="s">
        <v>65</v>
      </c>
      <c r="C1" s="177" t="s">
        <v>41</v>
      </c>
      <c r="D1" s="177"/>
      <c r="E1" s="179">
        <f>SUM(F3:F10)</f>
        <v>80.143500000000017</v>
      </c>
      <c r="F1" s="177" t="s">
        <v>11</v>
      </c>
      <c r="G1" s="179">
        <f>SUM(H3:H10)</f>
        <v>84.053500000000014</v>
      </c>
      <c r="H1" s="177" t="s">
        <v>12</v>
      </c>
    </row>
    <row r="2" spans="1:21">
      <c r="A2" s="141" t="s">
        <v>170</v>
      </c>
      <c r="B2" s="125" t="s">
        <v>171</v>
      </c>
      <c r="C2" s="141" t="s">
        <v>146</v>
      </c>
      <c r="D2" s="141" t="s">
        <v>118</v>
      </c>
      <c r="E2" s="141" t="s">
        <v>172</v>
      </c>
      <c r="F2" s="141" t="s">
        <v>173</v>
      </c>
      <c r="G2" s="141" t="s">
        <v>172</v>
      </c>
      <c r="H2" s="141" t="s">
        <v>173</v>
      </c>
    </row>
    <row r="3" spans="1:21">
      <c r="A3" s="141" t="s">
        <v>174</v>
      </c>
      <c r="B3" s="125" t="s">
        <v>175</v>
      </c>
      <c r="C3" s="141" t="s">
        <v>176</v>
      </c>
      <c r="D3" s="180">
        <v>1</v>
      </c>
      <c r="E3" s="181">
        <v>18.27</v>
      </c>
      <c r="F3" s="182">
        <f t="shared" ref="F3:F10" si="0">D3*E3</f>
        <v>18.27</v>
      </c>
      <c r="G3" s="181">
        <v>20.43</v>
      </c>
      <c r="H3" s="182">
        <f t="shared" ref="H3:H10" si="1">D3*G3</f>
        <v>20.43</v>
      </c>
    </row>
    <row r="4" spans="1:21">
      <c r="A4" s="141" t="s">
        <v>177</v>
      </c>
      <c r="B4" s="125" t="s">
        <v>178</v>
      </c>
      <c r="C4" s="141" t="s">
        <v>176</v>
      </c>
      <c r="D4" s="180">
        <v>1</v>
      </c>
      <c r="E4" s="181">
        <v>15.57</v>
      </c>
      <c r="F4" s="182">
        <f t="shared" si="0"/>
        <v>15.57</v>
      </c>
      <c r="G4" s="181">
        <v>17.32</v>
      </c>
      <c r="H4" s="182">
        <f t="shared" si="1"/>
        <v>17.32</v>
      </c>
      <c r="I4" s="183"/>
      <c r="J4" s="183"/>
      <c r="P4" s="184"/>
    </row>
    <row r="5" spans="1:21">
      <c r="A5" s="141" t="s">
        <v>179</v>
      </c>
      <c r="B5" s="125" t="s">
        <v>180</v>
      </c>
      <c r="C5" s="141" t="s">
        <v>41</v>
      </c>
      <c r="D5" s="180">
        <v>0.3</v>
      </c>
      <c r="E5" s="185">
        <v>21.52</v>
      </c>
      <c r="F5" s="182">
        <f t="shared" si="0"/>
        <v>6.4559999999999995</v>
      </c>
      <c r="G5" s="185">
        <v>21.52</v>
      </c>
      <c r="H5" s="182">
        <f t="shared" si="1"/>
        <v>6.4559999999999995</v>
      </c>
      <c r="M5" s="186"/>
      <c r="N5" s="186"/>
      <c r="P5" s="186"/>
      <c r="Q5" s="186"/>
      <c r="R5" s="183"/>
      <c r="S5" s="183"/>
      <c r="T5" s="183"/>
      <c r="U5" s="183"/>
    </row>
    <row r="6" spans="1:21">
      <c r="A6" s="141" t="s">
        <v>181</v>
      </c>
      <c r="B6" s="125" t="s">
        <v>182</v>
      </c>
      <c r="C6" s="141" t="s">
        <v>183</v>
      </c>
      <c r="D6" s="180">
        <v>0.3</v>
      </c>
      <c r="E6" s="185">
        <v>13.33</v>
      </c>
      <c r="F6" s="182">
        <f t="shared" si="0"/>
        <v>3.9989999999999997</v>
      </c>
      <c r="G6" s="185">
        <v>13.33</v>
      </c>
      <c r="H6" s="182">
        <f t="shared" si="1"/>
        <v>3.9989999999999997</v>
      </c>
      <c r="M6" s="184"/>
      <c r="N6" s="187"/>
      <c r="O6" s="187"/>
      <c r="P6" s="184"/>
      <c r="Q6" s="188"/>
      <c r="R6" s="188"/>
      <c r="S6" s="188"/>
    </row>
    <row r="7" spans="1:21">
      <c r="A7" s="141" t="s">
        <v>184</v>
      </c>
      <c r="B7" s="125" t="s">
        <v>185</v>
      </c>
      <c r="C7" s="141" t="s">
        <v>186</v>
      </c>
      <c r="D7" s="180">
        <v>0.3</v>
      </c>
      <c r="E7" s="185">
        <v>6.45</v>
      </c>
      <c r="F7" s="182">
        <f t="shared" si="0"/>
        <v>1.9350000000000001</v>
      </c>
      <c r="G7" s="185">
        <v>6.45</v>
      </c>
      <c r="H7" s="182">
        <f t="shared" si="1"/>
        <v>1.9350000000000001</v>
      </c>
      <c r="I7" s="188"/>
      <c r="J7" s="188"/>
    </row>
    <row r="8" spans="1:21">
      <c r="A8" s="141" t="s">
        <v>187</v>
      </c>
      <c r="B8" s="125" t="s">
        <v>188</v>
      </c>
      <c r="C8" s="141" t="s">
        <v>183</v>
      </c>
      <c r="D8" s="180">
        <v>0.3</v>
      </c>
      <c r="E8" s="185">
        <v>21.27</v>
      </c>
      <c r="F8" s="182">
        <f t="shared" si="0"/>
        <v>6.3809999999999993</v>
      </c>
      <c r="G8" s="185">
        <v>21.27</v>
      </c>
      <c r="H8" s="182">
        <f t="shared" si="1"/>
        <v>6.3809999999999993</v>
      </c>
      <c r="I8" s="188"/>
      <c r="J8" s="188"/>
    </row>
    <row r="9" spans="1:21">
      <c r="A9" s="141" t="s">
        <v>189</v>
      </c>
      <c r="B9" s="125" t="s">
        <v>190</v>
      </c>
      <c r="C9" s="141" t="s">
        <v>191</v>
      </c>
      <c r="D9" s="180">
        <v>0.01</v>
      </c>
      <c r="E9" s="185">
        <v>53.4</v>
      </c>
      <c r="F9" s="182">
        <f t="shared" si="0"/>
        <v>0.53400000000000003</v>
      </c>
      <c r="G9" s="185">
        <v>53.4</v>
      </c>
      <c r="H9" s="182">
        <f t="shared" si="1"/>
        <v>0.53400000000000003</v>
      </c>
      <c r="I9" s="188"/>
      <c r="J9" s="188"/>
    </row>
    <row r="10" spans="1:21">
      <c r="A10" s="141" t="s">
        <v>192</v>
      </c>
      <c r="B10" s="125" t="s">
        <v>193</v>
      </c>
      <c r="C10" s="141" t="s">
        <v>41</v>
      </c>
      <c r="D10" s="180">
        <v>0.15</v>
      </c>
      <c r="E10" s="185">
        <v>179.99</v>
      </c>
      <c r="F10" s="182">
        <f t="shared" si="0"/>
        <v>26.9985</v>
      </c>
      <c r="G10" s="185">
        <v>179.99</v>
      </c>
      <c r="H10" s="182">
        <f t="shared" si="1"/>
        <v>26.9985</v>
      </c>
      <c r="I10" s="188"/>
      <c r="J10" s="188"/>
    </row>
    <row r="11" spans="1:21">
      <c r="F11" s="189"/>
      <c r="G11" s="190"/>
      <c r="H11" s="191"/>
      <c r="I11" s="190"/>
      <c r="J11" s="191"/>
    </row>
    <row r="13" spans="1:21" ht="30">
      <c r="A13" s="177" t="s">
        <v>77</v>
      </c>
      <c r="B13" s="178" t="s">
        <v>194</v>
      </c>
      <c r="C13" s="177" t="s">
        <v>41</v>
      </c>
      <c r="D13" s="177"/>
      <c r="E13" s="179">
        <f>SUM(F15:F19)</f>
        <v>92.97</v>
      </c>
      <c r="F13" s="177" t="s">
        <v>11</v>
      </c>
      <c r="G13" s="179">
        <f>SUM(H15:H19)</f>
        <v>96.88</v>
      </c>
      <c r="H13" s="177" t="s">
        <v>12</v>
      </c>
    </row>
    <row r="14" spans="1:21">
      <c r="A14" s="141" t="s">
        <v>170</v>
      </c>
      <c r="B14" s="125" t="s">
        <v>171</v>
      </c>
      <c r="C14" s="141" t="s">
        <v>146</v>
      </c>
      <c r="D14" s="141" t="s">
        <v>118</v>
      </c>
      <c r="E14" s="141" t="s">
        <v>172</v>
      </c>
      <c r="F14" s="141" t="s">
        <v>173</v>
      </c>
      <c r="G14" s="141" t="s">
        <v>172</v>
      </c>
      <c r="H14" s="141" t="s">
        <v>173</v>
      </c>
      <c r="I14" s="183"/>
      <c r="J14" s="183"/>
    </row>
    <row r="15" spans="1:21">
      <c r="A15" s="141" t="s">
        <v>174</v>
      </c>
      <c r="B15" s="125" t="s">
        <v>175</v>
      </c>
      <c r="C15" s="141" t="s">
        <v>176</v>
      </c>
      <c r="D15" s="180">
        <v>1</v>
      </c>
      <c r="E15" s="181">
        <v>18.27</v>
      </c>
      <c r="F15" s="182">
        <f>D15*E15</f>
        <v>18.27</v>
      </c>
      <c r="G15" s="181">
        <v>20.43</v>
      </c>
      <c r="H15" s="182">
        <f>D15*G15</f>
        <v>20.43</v>
      </c>
      <c r="I15" s="192"/>
      <c r="J15" s="192"/>
    </row>
    <row r="16" spans="1:21">
      <c r="A16" s="141" t="s">
        <v>177</v>
      </c>
      <c r="B16" s="125" t="s">
        <v>178</v>
      </c>
      <c r="C16" s="141" t="s">
        <v>176</v>
      </c>
      <c r="D16" s="180">
        <v>1</v>
      </c>
      <c r="E16" s="181">
        <v>15.57</v>
      </c>
      <c r="F16" s="182">
        <f>D16*E16</f>
        <v>15.57</v>
      </c>
      <c r="G16" s="181">
        <v>17.32</v>
      </c>
      <c r="H16" s="182">
        <f>D16*G16</f>
        <v>17.32</v>
      </c>
      <c r="I16" s="188"/>
      <c r="J16" s="188"/>
    </row>
    <row r="17" spans="1:10">
      <c r="A17" s="141" t="s">
        <v>195</v>
      </c>
      <c r="B17" s="125" t="s">
        <v>196</v>
      </c>
      <c r="C17" s="141" t="s">
        <v>183</v>
      </c>
      <c r="D17" s="180">
        <v>0.3</v>
      </c>
      <c r="E17" s="185">
        <v>15.33</v>
      </c>
      <c r="F17" s="182">
        <f>D17*E17</f>
        <v>4.5990000000000002</v>
      </c>
      <c r="G17" s="185">
        <v>15.33</v>
      </c>
      <c r="H17" s="182">
        <f>D17*G17</f>
        <v>4.5990000000000002</v>
      </c>
      <c r="I17" s="188"/>
      <c r="J17" s="188"/>
    </row>
    <row r="18" spans="1:10">
      <c r="A18" s="141" t="s">
        <v>189</v>
      </c>
      <c r="B18" s="125" t="s">
        <v>190</v>
      </c>
      <c r="C18" s="141" t="s">
        <v>191</v>
      </c>
      <c r="D18" s="180">
        <v>0.01</v>
      </c>
      <c r="E18" s="185">
        <v>53.4</v>
      </c>
      <c r="F18" s="182">
        <f>D18*E18</f>
        <v>0.53400000000000003</v>
      </c>
      <c r="G18" s="185">
        <v>53.4</v>
      </c>
      <c r="H18" s="182">
        <f>D18*G18</f>
        <v>0.53400000000000003</v>
      </c>
    </row>
    <row r="19" spans="1:10">
      <c r="A19" s="141" t="s">
        <v>197</v>
      </c>
      <c r="B19" s="125" t="s">
        <v>198</v>
      </c>
      <c r="C19" s="141" t="s">
        <v>41</v>
      </c>
      <c r="D19" s="180">
        <v>0.3</v>
      </c>
      <c r="E19" s="185">
        <v>179.99</v>
      </c>
      <c r="F19" s="182">
        <f>D19*E19</f>
        <v>53.997</v>
      </c>
      <c r="G19" s="185">
        <v>179.99</v>
      </c>
      <c r="H19" s="182">
        <f>D19*G19</f>
        <v>53.997</v>
      </c>
    </row>
    <row r="20" spans="1:10">
      <c r="D20" s="187"/>
      <c r="E20" s="184"/>
      <c r="F20" s="188"/>
    </row>
    <row r="22" spans="1:10">
      <c r="A22" s="177" t="s">
        <v>199</v>
      </c>
      <c r="B22" s="177" t="s">
        <v>200</v>
      </c>
      <c r="C22" s="177" t="s">
        <v>201</v>
      </c>
      <c r="D22" s="177"/>
      <c r="E22" s="179">
        <f>SUM(F24:F25)</f>
        <v>15.57</v>
      </c>
      <c r="F22" s="177" t="s">
        <v>11</v>
      </c>
      <c r="G22" s="179">
        <f>SUM(H24:H25)</f>
        <v>17.32</v>
      </c>
      <c r="H22" s="177" t="s">
        <v>12</v>
      </c>
      <c r="I22" s="183"/>
      <c r="J22" s="183"/>
    </row>
    <row r="23" spans="1:10">
      <c r="A23" s="141" t="s">
        <v>170</v>
      </c>
      <c r="B23" s="141" t="s">
        <v>171</v>
      </c>
      <c r="C23" s="141" t="s">
        <v>146</v>
      </c>
      <c r="D23" s="141" t="s">
        <v>118</v>
      </c>
      <c r="E23" s="141" t="s">
        <v>172</v>
      </c>
      <c r="F23" s="141" t="s">
        <v>173</v>
      </c>
      <c r="G23" s="141" t="s">
        <v>172</v>
      </c>
      <c r="H23" s="141" t="s">
        <v>173</v>
      </c>
      <c r="I23" s="192"/>
      <c r="J23" s="192"/>
    </row>
    <row r="24" spans="1:10">
      <c r="A24" s="141" t="s">
        <v>177</v>
      </c>
      <c r="B24" s="125" t="s">
        <v>178</v>
      </c>
      <c r="C24" s="141" t="s">
        <v>176</v>
      </c>
      <c r="D24" s="180">
        <v>1</v>
      </c>
      <c r="E24" s="181">
        <v>15.57</v>
      </c>
      <c r="F24" s="182">
        <f>D24*E24</f>
        <v>15.57</v>
      </c>
      <c r="G24" s="181">
        <v>17.32</v>
      </c>
      <c r="H24" s="182">
        <f>D24*G24</f>
        <v>17.32</v>
      </c>
      <c r="I24" s="188"/>
      <c r="J24" s="188"/>
    </row>
    <row r="25" spans="1:10">
      <c r="A25" s="141"/>
      <c r="B25" s="141"/>
      <c r="C25" s="141"/>
      <c r="D25" s="180"/>
      <c r="E25" s="182"/>
      <c r="F25" s="182"/>
      <c r="G25" s="182"/>
      <c r="H25" s="182"/>
      <c r="I25" s="188"/>
      <c r="J25" s="188"/>
    </row>
    <row r="26" spans="1:10">
      <c r="C26" s="187"/>
      <c r="D26" s="187"/>
      <c r="E26" s="184"/>
      <c r="F26" s="188"/>
      <c r="G26" s="188"/>
      <c r="H26" s="188"/>
      <c r="I26" s="188"/>
      <c r="J26" s="188"/>
    </row>
    <row r="27" spans="1:10">
      <c r="A27" s="177" t="s">
        <v>105</v>
      </c>
      <c r="B27" s="178" t="s">
        <v>106</v>
      </c>
      <c r="C27" s="177" t="s">
        <v>56</v>
      </c>
      <c r="D27" s="177"/>
      <c r="E27" s="179">
        <f>SUM(F29:F31)</f>
        <v>112.4684</v>
      </c>
      <c r="F27" s="177" t="s">
        <v>11</v>
      </c>
      <c r="G27" s="179">
        <f>SUM(H29:H31)</f>
        <v>116.5284</v>
      </c>
      <c r="H27" s="177" t="s">
        <v>12</v>
      </c>
      <c r="I27" s="188"/>
      <c r="J27" s="188"/>
    </row>
    <row r="28" spans="1:10">
      <c r="A28" s="141" t="s">
        <v>170</v>
      </c>
      <c r="B28" s="125" t="s">
        <v>171</v>
      </c>
      <c r="C28" s="141" t="s">
        <v>146</v>
      </c>
      <c r="D28" s="141" t="s">
        <v>118</v>
      </c>
      <c r="E28" s="141" t="s">
        <v>172</v>
      </c>
      <c r="F28" s="141" t="s">
        <v>173</v>
      </c>
      <c r="G28" s="141" t="s">
        <v>172</v>
      </c>
      <c r="H28" s="141" t="s">
        <v>173</v>
      </c>
      <c r="I28" s="190"/>
      <c r="J28" s="191"/>
    </row>
    <row r="29" spans="1:10">
      <c r="A29" s="141" t="s">
        <v>202</v>
      </c>
      <c r="B29" s="125" t="s">
        <v>203</v>
      </c>
      <c r="C29" s="141" t="s">
        <v>176</v>
      </c>
      <c r="D29" s="180">
        <v>1</v>
      </c>
      <c r="E29" s="181">
        <v>19.88</v>
      </c>
      <c r="F29" s="182">
        <f>D29*E29</f>
        <v>19.88</v>
      </c>
      <c r="G29" s="181">
        <v>22.19</v>
      </c>
      <c r="H29" s="182">
        <f>D29*G29</f>
        <v>22.19</v>
      </c>
    </row>
    <row r="30" spans="1:10">
      <c r="A30" s="141" t="s">
        <v>177</v>
      </c>
      <c r="B30" s="125" t="s">
        <v>204</v>
      </c>
      <c r="C30" s="141" t="s">
        <v>176</v>
      </c>
      <c r="D30" s="180">
        <v>1</v>
      </c>
      <c r="E30" s="181">
        <v>15.57</v>
      </c>
      <c r="F30" s="182">
        <f>D30*E30</f>
        <v>15.57</v>
      </c>
      <c r="G30" s="181">
        <v>17.32</v>
      </c>
      <c r="H30" s="182">
        <f>D30*G30</f>
        <v>17.32</v>
      </c>
      <c r="I30" s="183"/>
      <c r="J30" s="183"/>
    </row>
    <row r="31" spans="1:10" ht="30">
      <c r="A31" s="193" t="s">
        <v>205</v>
      </c>
      <c r="B31" s="125" t="s">
        <v>206</v>
      </c>
      <c r="C31" s="141" t="s">
        <v>186</v>
      </c>
      <c r="D31" s="180">
        <v>6.84</v>
      </c>
      <c r="E31" s="185">
        <v>11.26</v>
      </c>
      <c r="F31" s="182">
        <f>D31*E31</f>
        <v>77.0184</v>
      </c>
      <c r="G31" s="185">
        <v>11.26</v>
      </c>
      <c r="H31" s="182">
        <f>D31*G31</f>
        <v>77.0184</v>
      </c>
      <c r="I31" s="192"/>
      <c r="J31" s="192"/>
    </row>
    <row r="32" spans="1:10">
      <c r="B32" s="184"/>
      <c r="C32" s="184"/>
      <c r="D32" s="187"/>
      <c r="E32" s="184"/>
      <c r="F32" s="184"/>
      <c r="G32" s="188"/>
      <c r="H32" s="188"/>
      <c r="I32" s="188"/>
      <c r="J32" s="188"/>
    </row>
    <row r="33" spans="2:14">
      <c r="G33" s="190"/>
      <c r="H33" s="191"/>
      <c r="I33" s="190"/>
      <c r="J33" s="191"/>
    </row>
    <row r="35" spans="2:14">
      <c r="C35" s="286" t="s">
        <v>207</v>
      </c>
      <c r="D35" s="286"/>
      <c r="E35" s="286"/>
      <c r="F35" s="286"/>
      <c r="G35" s="286"/>
      <c r="H35" s="286"/>
    </row>
    <row r="36" spans="2:14" ht="56.25" customHeight="1">
      <c r="C36" s="184"/>
      <c r="D36" s="187"/>
      <c r="E36" s="175" t="s">
        <v>208</v>
      </c>
      <c r="F36" s="194" t="s">
        <v>209</v>
      </c>
      <c r="G36" s="195" t="s">
        <v>210</v>
      </c>
      <c r="H36" s="196" t="s">
        <v>211</v>
      </c>
      <c r="I36" s="196" t="s">
        <v>212</v>
      </c>
      <c r="J36" s="183"/>
      <c r="L36" s="197"/>
      <c r="M36" s="197"/>
      <c r="N36" s="197"/>
    </row>
    <row r="37" spans="2:14">
      <c r="C37" s="198"/>
      <c r="D37" s="198"/>
      <c r="E37" s="192">
        <v>4</v>
      </c>
      <c r="F37" s="198">
        <v>10.39</v>
      </c>
      <c r="G37" s="192">
        <f t="shared" ref="G37:G42" si="2">E37*F37</f>
        <v>41.56</v>
      </c>
      <c r="H37" s="198">
        <v>10.39</v>
      </c>
      <c r="I37" s="192">
        <f t="shared" ref="I37:I42" si="3">E37*H37</f>
        <v>41.56</v>
      </c>
      <c r="J37" s="192"/>
    </row>
    <row r="38" spans="2:14">
      <c r="C38" s="184"/>
      <c r="D38" s="187"/>
      <c r="E38" s="192">
        <v>1</v>
      </c>
      <c r="F38" s="184">
        <v>257.20999999999998</v>
      </c>
      <c r="G38" s="192">
        <f t="shared" si="2"/>
        <v>257.20999999999998</v>
      </c>
      <c r="H38" s="184">
        <v>257.20999999999998</v>
      </c>
      <c r="I38" s="192">
        <f t="shared" si="3"/>
        <v>257.20999999999998</v>
      </c>
      <c r="J38" s="188"/>
    </row>
    <row r="39" spans="2:14">
      <c r="C39" s="184"/>
      <c r="D39" s="187"/>
      <c r="E39" s="192">
        <v>1</v>
      </c>
      <c r="F39" s="184">
        <v>3.99</v>
      </c>
      <c r="G39" s="192">
        <f t="shared" si="2"/>
        <v>3.99</v>
      </c>
      <c r="H39" s="184">
        <v>3.99</v>
      </c>
      <c r="I39" s="192">
        <f t="shared" si="3"/>
        <v>3.99</v>
      </c>
      <c r="J39" s="188"/>
    </row>
    <row r="40" spans="2:14">
      <c r="C40" s="184"/>
      <c r="D40" s="187"/>
      <c r="E40" s="192">
        <v>1</v>
      </c>
      <c r="F40" s="184">
        <v>19.12</v>
      </c>
      <c r="G40" s="192">
        <f t="shared" si="2"/>
        <v>19.12</v>
      </c>
      <c r="H40" s="184">
        <v>21.43</v>
      </c>
      <c r="I40" s="192">
        <f t="shared" si="3"/>
        <v>21.43</v>
      </c>
      <c r="J40" s="188"/>
    </row>
    <row r="41" spans="2:14">
      <c r="C41" s="184"/>
      <c r="D41" s="187"/>
      <c r="E41" s="192">
        <v>0.15</v>
      </c>
      <c r="F41" s="184">
        <v>22.58</v>
      </c>
      <c r="G41" s="192">
        <f t="shared" si="2"/>
        <v>3.3869999999999996</v>
      </c>
      <c r="H41" s="184">
        <v>22.58</v>
      </c>
      <c r="I41" s="192">
        <f t="shared" si="3"/>
        <v>3.3869999999999996</v>
      </c>
      <c r="J41" s="188"/>
    </row>
    <row r="42" spans="2:14">
      <c r="C42" s="184"/>
      <c r="D42" s="187"/>
      <c r="E42" s="192">
        <v>2</v>
      </c>
      <c r="F42" s="184">
        <v>15.57</v>
      </c>
      <c r="G42" s="192">
        <f t="shared" si="2"/>
        <v>31.14</v>
      </c>
      <c r="H42" s="184">
        <v>17.32</v>
      </c>
      <c r="I42" s="192">
        <f t="shared" si="3"/>
        <v>34.64</v>
      </c>
      <c r="J42" s="188"/>
    </row>
    <row r="43" spans="2:14">
      <c r="G43" s="190">
        <f>SUM(G37:G42)</f>
        <v>356.40699999999998</v>
      </c>
      <c r="H43" s="191"/>
      <c r="I43" s="190">
        <f>SUM(I37:I42)</f>
        <v>362.21699999999998</v>
      </c>
      <c r="J43" s="191"/>
      <c r="M43" s="197"/>
      <c r="N43" s="197"/>
    </row>
    <row r="44" spans="2:14">
      <c r="G44" s="190"/>
      <c r="H44" s="191"/>
      <c r="I44" s="190"/>
      <c r="J44" s="191"/>
      <c r="M44" s="197"/>
      <c r="N44" s="197"/>
    </row>
    <row r="45" spans="2:14">
      <c r="E45" s="286" t="s">
        <v>213</v>
      </c>
      <c r="F45" s="286"/>
      <c r="G45" s="286"/>
      <c r="H45" s="286"/>
      <c r="I45" s="286"/>
      <c r="J45" s="191"/>
    </row>
    <row r="46" spans="2:14" ht="30">
      <c r="C46" s="184"/>
      <c r="D46" s="187"/>
      <c r="E46" s="175" t="s">
        <v>208</v>
      </c>
      <c r="F46" s="194" t="s">
        <v>209</v>
      </c>
      <c r="G46" s="195" t="s">
        <v>210</v>
      </c>
      <c r="H46" s="196" t="s">
        <v>211</v>
      </c>
      <c r="I46" s="196" t="s">
        <v>212</v>
      </c>
      <c r="J46" s="183"/>
    </row>
    <row r="47" spans="2:14">
      <c r="B47" s="174" t="s">
        <v>175</v>
      </c>
      <c r="C47" s="198"/>
      <c r="D47" s="198">
        <v>88261</v>
      </c>
      <c r="E47" s="198">
        <v>0.08</v>
      </c>
      <c r="F47" s="198">
        <v>18.27</v>
      </c>
      <c r="G47" s="192">
        <f>E47*F47</f>
        <v>1.4616</v>
      </c>
      <c r="H47" s="192">
        <v>20.43</v>
      </c>
      <c r="I47" s="192">
        <f>E47*H47</f>
        <v>1.6344000000000001</v>
      </c>
      <c r="J47" s="192"/>
    </row>
    <row r="48" spans="2:14">
      <c r="B48" s="174" t="s">
        <v>204</v>
      </c>
      <c r="C48" s="184"/>
      <c r="D48" s="187">
        <v>88316</v>
      </c>
      <c r="E48" s="184">
        <v>0.8</v>
      </c>
      <c r="F48" s="184">
        <v>15.57</v>
      </c>
      <c r="G48" s="192">
        <f>E48*F48</f>
        <v>12.456000000000001</v>
      </c>
      <c r="H48" s="188">
        <v>17.32</v>
      </c>
      <c r="I48" s="192">
        <f>E48*H48</f>
        <v>13.856000000000002</v>
      </c>
      <c r="J48" s="188"/>
    </row>
    <row r="49" spans="2:14">
      <c r="C49" s="184"/>
      <c r="D49" s="187"/>
      <c r="E49" s="184"/>
      <c r="F49" s="184"/>
      <c r="G49" s="199">
        <f>SUM(G47:G48)</f>
        <v>13.917600000000002</v>
      </c>
      <c r="H49" s="188"/>
      <c r="I49" s="199">
        <f>SUM(I47:I48)</f>
        <v>15.490400000000001</v>
      </c>
      <c r="J49" s="188"/>
    </row>
    <row r="50" spans="2:14">
      <c r="C50" s="184"/>
      <c r="D50" s="187"/>
      <c r="E50" s="184"/>
      <c r="F50" s="184"/>
      <c r="G50" s="188"/>
      <c r="H50" s="188"/>
      <c r="I50" s="188"/>
      <c r="J50" s="188"/>
    </row>
    <row r="51" spans="2:14">
      <c r="C51" s="184"/>
      <c r="E51" s="286" t="s">
        <v>213</v>
      </c>
      <c r="F51" s="286"/>
      <c r="G51" s="286"/>
      <c r="H51" s="286"/>
      <c r="I51" s="286"/>
      <c r="J51" s="188"/>
    </row>
    <row r="52" spans="2:14" ht="30">
      <c r="D52" s="187"/>
      <c r="E52" s="175" t="s">
        <v>208</v>
      </c>
      <c r="F52" s="194" t="s">
        <v>209</v>
      </c>
      <c r="G52" s="195" t="s">
        <v>210</v>
      </c>
      <c r="H52" s="196" t="s">
        <v>211</v>
      </c>
      <c r="I52" s="196" t="s">
        <v>212</v>
      </c>
      <c r="J52" s="191"/>
    </row>
    <row r="53" spans="2:14">
      <c r="B53" s="174" t="s">
        <v>214</v>
      </c>
      <c r="E53" s="175">
        <v>0.2</v>
      </c>
      <c r="F53" s="200">
        <v>1.4</v>
      </c>
      <c r="G53" s="201">
        <f>E53*F53</f>
        <v>0.27999999999999997</v>
      </c>
      <c r="H53" s="200">
        <v>1.4</v>
      </c>
      <c r="I53" s="201">
        <f>E53*H53</f>
        <v>0.27999999999999997</v>
      </c>
    </row>
    <row r="54" spans="2:14">
      <c r="B54" s="174" t="s">
        <v>215</v>
      </c>
      <c r="E54" s="175">
        <v>0.5</v>
      </c>
      <c r="F54" s="200">
        <v>10.220000000000001</v>
      </c>
      <c r="G54" s="201">
        <f>E54*F54</f>
        <v>5.1100000000000003</v>
      </c>
      <c r="H54" s="200">
        <v>10.220000000000001</v>
      </c>
      <c r="I54" s="201">
        <f>E54*H54</f>
        <v>5.1100000000000003</v>
      </c>
    </row>
    <row r="55" spans="2:14">
      <c r="B55" s="174" t="s">
        <v>216</v>
      </c>
      <c r="D55" s="174">
        <v>88262</v>
      </c>
      <c r="E55" s="175">
        <v>0.5</v>
      </c>
      <c r="F55" s="200">
        <v>19.12</v>
      </c>
      <c r="G55" s="201">
        <f>E55*F55</f>
        <v>9.56</v>
      </c>
      <c r="H55" s="202">
        <v>21.43</v>
      </c>
      <c r="I55" s="201">
        <f>E55*H55</f>
        <v>10.715</v>
      </c>
      <c r="J55" s="183"/>
    </row>
    <row r="56" spans="2:14">
      <c r="B56" s="174" t="s">
        <v>204</v>
      </c>
      <c r="C56" s="184"/>
      <c r="D56" s="187">
        <v>88316</v>
      </c>
      <c r="E56" s="203">
        <v>0.5</v>
      </c>
      <c r="F56" s="204">
        <v>15.57</v>
      </c>
      <c r="G56" s="201">
        <f>E56*F56</f>
        <v>7.7850000000000001</v>
      </c>
      <c r="H56" s="201">
        <v>17.32</v>
      </c>
      <c r="I56" s="201">
        <f>E56*H56</f>
        <v>8.66</v>
      </c>
      <c r="J56" s="192"/>
    </row>
    <row r="57" spans="2:14">
      <c r="B57" s="184"/>
      <c r="C57" s="184"/>
      <c r="D57" s="187"/>
      <c r="E57" s="203"/>
      <c r="F57" s="204"/>
      <c r="G57" s="205">
        <f>SUM(G53:G56)</f>
        <v>22.734999999999999</v>
      </c>
      <c r="H57" s="205"/>
      <c r="I57" s="205">
        <f>SUM(I53:I56)</f>
        <v>24.765000000000001</v>
      </c>
      <c r="J57" s="206"/>
    </row>
    <row r="58" spans="2:14">
      <c r="B58" s="184"/>
      <c r="C58" s="184"/>
      <c r="D58" s="187"/>
      <c r="E58" s="203"/>
      <c r="F58" s="207"/>
      <c r="G58" s="206"/>
      <c r="H58" s="206"/>
      <c r="I58" s="206"/>
      <c r="J58" s="206"/>
    </row>
    <row r="59" spans="2:14" ht="26.1" customHeight="1">
      <c r="B59" s="184"/>
      <c r="C59" s="184"/>
      <c r="D59" s="187"/>
      <c r="E59" s="287" t="s">
        <v>71</v>
      </c>
      <c r="F59" s="287"/>
      <c r="G59" s="287"/>
      <c r="H59" s="287"/>
      <c r="I59" s="287"/>
      <c r="J59" s="206"/>
    </row>
    <row r="60" spans="2:14">
      <c r="B60" s="174" t="s">
        <v>217</v>
      </c>
      <c r="D60" s="174">
        <v>88310</v>
      </c>
      <c r="E60" s="175">
        <v>0.4</v>
      </c>
      <c r="F60" s="175">
        <v>20.329999999999998</v>
      </c>
      <c r="G60" s="201">
        <f>E60*F60</f>
        <v>8.1319999999999997</v>
      </c>
      <c r="H60" s="191">
        <v>22.64</v>
      </c>
      <c r="I60" s="201">
        <f>E60*H60</f>
        <v>9.0560000000000009</v>
      </c>
      <c r="J60" s="191"/>
    </row>
    <row r="61" spans="2:14">
      <c r="B61" s="174" t="s">
        <v>204</v>
      </c>
      <c r="D61" s="174">
        <v>88316</v>
      </c>
      <c r="E61" s="175">
        <v>0.2</v>
      </c>
      <c r="F61" s="175">
        <v>15.57</v>
      </c>
      <c r="G61" s="201">
        <f>E61*F61</f>
        <v>3.1140000000000003</v>
      </c>
      <c r="H61" s="176">
        <v>17.32</v>
      </c>
      <c r="I61" s="201">
        <f>E61*H61</f>
        <v>3.4640000000000004</v>
      </c>
    </row>
    <row r="62" spans="2:14">
      <c r="B62" s="174" t="s">
        <v>218</v>
      </c>
      <c r="D62" s="173"/>
      <c r="E62" s="173">
        <v>0.4</v>
      </c>
      <c r="F62" s="173">
        <v>0.43</v>
      </c>
      <c r="G62" s="201">
        <f>E62*F62</f>
        <v>0.17200000000000001</v>
      </c>
      <c r="H62" s="176">
        <v>0.43</v>
      </c>
      <c r="I62" s="201">
        <f>E62*H62</f>
        <v>0.17200000000000001</v>
      </c>
      <c r="M62" s="189"/>
      <c r="N62" s="189"/>
    </row>
    <row r="63" spans="2:14">
      <c r="B63" s="174" t="s">
        <v>219</v>
      </c>
      <c r="D63" s="173"/>
      <c r="E63" s="176">
        <v>0.18</v>
      </c>
      <c r="F63" s="176">
        <v>33.03</v>
      </c>
      <c r="G63" s="201">
        <f>E63*F63</f>
        <v>5.9454000000000002</v>
      </c>
      <c r="H63" s="176">
        <v>33.03</v>
      </c>
      <c r="I63" s="201">
        <f>E63*H63</f>
        <v>5.9454000000000002</v>
      </c>
      <c r="M63" s="189"/>
      <c r="N63" s="189"/>
    </row>
    <row r="64" spans="2:14">
      <c r="D64" s="173"/>
      <c r="E64" s="176"/>
      <c r="F64" s="176"/>
      <c r="G64" s="205">
        <f>SUM(G60:G63)</f>
        <v>17.363400000000002</v>
      </c>
      <c r="I64" s="205">
        <f>SUM(I60:I63)</f>
        <v>18.637400000000003</v>
      </c>
      <c r="M64" s="189"/>
      <c r="N64" s="189"/>
    </row>
    <row r="65" spans="2:14">
      <c r="D65" s="173"/>
      <c r="E65" s="176"/>
      <c r="F65" s="176"/>
      <c r="M65" s="189"/>
      <c r="N65" s="189"/>
    </row>
    <row r="66" spans="2:14" ht="26.1" customHeight="1">
      <c r="D66" s="173"/>
      <c r="E66" s="288" t="s">
        <v>75</v>
      </c>
      <c r="F66" s="288"/>
      <c r="G66" s="288"/>
      <c r="H66" s="288"/>
      <c r="I66" s="288"/>
      <c r="M66" s="189"/>
      <c r="N66" s="189"/>
    </row>
    <row r="67" spans="2:14" ht="30">
      <c r="D67" s="173"/>
      <c r="E67" s="175" t="s">
        <v>208</v>
      </c>
      <c r="F67" s="194" t="s">
        <v>209</v>
      </c>
      <c r="G67" s="195" t="s">
        <v>210</v>
      </c>
      <c r="H67" s="196" t="s">
        <v>211</v>
      </c>
      <c r="I67" s="196" t="s">
        <v>212</v>
      </c>
      <c r="M67" s="189"/>
      <c r="N67" s="189"/>
    </row>
    <row r="68" spans="2:14">
      <c r="B68" s="174" t="s">
        <v>204</v>
      </c>
      <c r="D68" s="173"/>
      <c r="E68" s="183">
        <v>2</v>
      </c>
      <c r="F68" s="202">
        <v>15.57</v>
      </c>
      <c r="G68" s="201">
        <f>E68*F68</f>
        <v>31.14</v>
      </c>
      <c r="H68" s="208">
        <v>17.32</v>
      </c>
      <c r="I68" s="201">
        <f>E68*H68</f>
        <v>34.64</v>
      </c>
      <c r="M68" s="189"/>
      <c r="N68" s="189"/>
    </row>
    <row r="69" spans="2:14">
      <c r="B69" s="174" t="s">
        <v>220</v>
      </c>
      <c r="E69" s="175">
        <v>0.25</v>
      </c>
      <c r="F69" s="200">
        <v>15.47</v>
      </c>
      <c r="G69" s="201">
        <f>E69*F69</f>
        <v>3.8675000000000002</v>
      </c>
      <c r="H69" s="208">
        <v>15.47</v>
      </c>
      <c r="I69" s="201">
        <f>E69*H69</f>
        <v>3.8675000000000002</v>
      </c>
      <c r="M69" s="189"/>
      <c r="N69" s="189"/>
    </row>
    <row r="70" spans="2:14">
      <c r="F70" s="200"/>
      <c r="G70" s="208">
        <f>SUM(G68:G69)</f>
        <v>35.0075</v>
      </c>
      <c r="H70" s="208"/>
      <c r="I70" s="208">
        <f>SUM(I68:I69)</f>
        <v>38.5075</v>
      </c>
      <c r="M70" s="189"/>
      <c r="N70" s="189"/>
    </row>
    <row r="71" spans="2:14">
      <c r="M71" s="189"/>
      <c r="N71" s="189"/>
    </row>
    <row r="72" spans="2:14" ht="26.1" customHeight="1">
      <c r="B72" s="198"/>
      <c r="E72" s="288" t="s">
        <v>81</v>
      </c>
      <c r="F72" s="288"/>
      <c r="G72" s="288"/>
      <c r="H72" s="288"/>
      <c r="I72" s="288"/>
    </row>
    <row r="73" spans="2:14" ht="30">
      <c r="B73" s="184"/>
      <c r="E73" s="175" t="s">
        <v>208</v>
      </c>
      <c r="F73" s="194" t="s">
        <v>209</v>
      </c>
      <c r="G73" s="195" t="s">
        <v>210</v>
      </c>
      <c r="H73" s="196" t="s">
        <v>211</v>
      </c>
      <c r="I73" s="196" t="s">
        <v>212</v>
      </c>
    </row>
    <row r="74" spans="2:14">
      <c r="B74" s="174" t="s">
        <v>204</v>
      </c>
      <c r="E74" s="175">
        <v>0.15</v>
      </c>
      <c r="F74" s="175">
        <v>15.57</v>
      </c>
      <c r="G74" s="201">
        <f>E74*F74</f>
        <v>2.3355000000000001</v>
      </c>
      <c r="H74" s="175">
        <v>17.32</v>
      </c>
      <c r="I74" s="201">
        <f>E74*H74</f>
        <v>2.5979999999999999</v>
      </c>
    </row>
    <row r="75" spans="2:14">
      <c r="B75" s="174" t="s">
        <v>221</v>
      </c>
      <c r="E75" s="175">
        <v>0.01</v>
      </c>
      <c r="F75" s="175">
        <v>45.75</v>
      </c>
      <c r="G75" s="201">
        <f>E75*F75</f>
        <v>0.45750000000000002</v>
      </c>
      <c r="H75" s="175">
        <v>45.75</v>
      </c>
      <c r="I75" s="201">
        <f>E75*H75</f>
        <v>0.45750000000000002</v>
      </c>
    </row>
    <row r="76" spans="2:14">
      <c r="B76" s="174" t="s">
        <v>217</v>
      </c>
      <c r="E76" s="175">
        <v>0.3</v>
      </c>
      <c r="F76" s="175">
        <v>20.329999999999998</v>
      </c>
      <c r="G76" s="201">
        <f>E76*F76</f>
        <v>6.0989999999999993</v>
      </c>
      <c r="H76" s="175">
        <v>22.64</v>
      </c>
      <c r="I76" s="201">
        <f>E76*H76</f>
        <v>6.7919999999999998</v>
      </c>
    </row>
    <row r="77" spans="2:14">
      <c r="B77" s="174" t="s">
        <v>222</v>
      </c>
      <c r="E77" s="175">
        <v>0.1</v>
      </c>
      <c r="F77" s="175">
        <v>60.79</v>
      </c>
      <c r="G77" s="201">
        <f>E77*F77</f>
        <v>6.0790000000000006</v>
      </c>
      <c r="H77" s="175">
        <v>60.79</v>
      </c>
      <c r="I77" s="201">
        <f>E77*H77</f>
        <v>6.0790000000000006</v>
      </c>
    </row>
    <row r="78" spans="2:14">
      <c r="G78" s="176">
        <f>SUM(G74:G77)</f>
        <v>14.971</v>
      </c>
      <c r="I78" s="176">
        <f>SUM(I74:I77)</f>
        <v>15.926500000000001</v>
      </c>
    </row>
    <row r="80" spans="2:14" ht="38.1" customHeight="1">
      <c r="E80" s="289" t="s">
        <v>223</v>
      </c>
      <c r="F80" s="289"/>
      <c r="G80" s="289"/>
      <c r="H80" s="289"/>
      <c r="I80" s="289"/>
    </row>
    <row r="81" spans="2:9" ht="30">
      <c r="E81" s="175" t="s">
        <v>208</v>
      </c>
      <c r="F81" s="194" t="s">
        <v>209</v>
      </c>
      <c r="G81" s="195" t="s">
        <v>210</v>
      </c>
      <c r="H81" s="196" t="s">
        <v>211</v>
      </c>
      <c r="I81" s="196" t="s">
        <v>212</v>
      </c>
    </row>
    <row r="82" spans="2:9">
      <c r="B82" s="174" t="s">
        <v>224</v>
      </c>
      <c r="E82" s="175">
        <v>0.24</v>
      </c>
      <c r="F82" s="175">
        <v>38.76</v>
      </c>
      <c r="G82" s="201">
        <f>E82*F82</f>
        <v>9.3023999999999987</v>
      </c>
      <c r="H82" s="176">
        <v>38.76</v>
      </c>
      <c r="I82" s="201">
        <f>E82*H82</f>
        <v>9.3023999999999987</v>
      </c>
    </row>
    <row r="83" spans="2:9">
      <c r="B83" s="174" t="s">
        <v>217</v>
      </c>
      <c r="E83" s="175">
        <v>0.6</v>
      </c>
      <c r="F83" s="175">
        <v>20.329999999999998</v>
      </c>
      <c r="G83" s="201">
        <f>E83*F83</f>
        <v>12.197999999999999</v>
      </c>
      <c r="H83" s="176">
        <v>22.64</v>
      </c>
      <c r="I83" s="201">
        <f>E83*H83</f>
        <v>13.584</v>
      </c>
    </row>
    <row r="84" spans="2:9">
      <c r="B84" s="174" t="s">
        <v>221</v>
      </c>
      <c r="E84" s="175">
        <v>0.02</v>
      </c>
      <c r="F84" s="175">
        <v>45.75</v>
      </c>
      <c r="G84" s="201">
        <f>E84*F84</f>
        <v>0.91500000000000004</v>
      </c>
      <c r="H84" s="176">
        <v>45.75</v>
      </c>
      <c r="I84" s="201">
        <f>E84*H84</f>
        <v>0.91500000000000004</v>
      </c>
    </row>
    <row r="85" spans="2:9">
      <c r="B85" s="174" t="s">
        <v>204</v>
      </c>
      <c r="E85" s="175">
        <v>0.3</v>
      </c>
      <c r="F85" s="175">
        <v>15.57</v>
      </c>
      <c r="G85" s="201">
        <f>E85*F85</f>
        <v>4.6710000000000003</v>
      </c>
      <c r="H85" s="176">
        <v>17.32</v>
      </c>
      <c r="I85" s="201">
        <f>E85*H85</f>
        <v>5.1959999999999997</v>
      </c>
    </row>
    <row r="86" spans="2:9">
      <c r="G86" s="176">
        <f>SUM(G82:G85)</f>
        <v>27.086399999999998</v>
      </c>
      <c r="I86" s="176">
        <f>SUM(I82:I85)</f>
        <v>28.997399999999999</v>
      </c>
    </row>
    <row r="88" spans="2:9" ht="15" customHeight="1">
      <c r="E88" s="289" t="s">
        <v>89</v>
      </c>
      <c r="F88" s="289"/>
      <c r="G88" s="289"/>
      <c r="H88" s="289"/>
      <c r="I88" s="289"/>
    </row>
    <row r="89" spans="2:9" ht="30">
      <c r="E89" s="175" t="s">
        <v>208</v>
      </c>
      <c r="F89" s="194" t="s">
        <v>209</v>
      </c>
      <c r="G89" s="195" t="s">
        <v>210</v>
      </c>
      <c r="H89" s="196" t="s">
        <v>211</v>
      </c>
      <c r="I89" s="196" t="s">
        <v>212</v>
      </c>
    </row>
    <row r="90" spans="2:9">
      <c r="B90" s="174" t="s">
        <v>225</v>
      </c>
      <c r="E90" s="175">
        <v>38</v>
      </c>
      <c r="F90" s="200">
        <v>22.39</v>
      </c>
      <c r="G90" s="201">
        <f>E90*F90</f>
        <v>850.82</v>
      </c>
      <c r="H90" s="208">
        <v>22.39</v>
      </c>
      <c r="I90" s="201">
        <f>E90*H90</f>
        <v>850.82</v>
      </c>
    </row>
    <row r="91" spans="2:9">
      <c r="B91" s="174" t="s">
        <v>204</v>
      </c>
      <c r="E91" s="175">
        <v>1</v>
      </c>
      <c r="F91" s="200">
        <v>15.57</v>
      </c>
      <c r="G91" s="201">
        <f>E91*F91</f>
        <v>15.57</v>
      </c>
      <c r="H91" s="208">
        <v>17.32</v>
      </c>
      <c r="I91" s="201">
        <f>E91*H91</f>
        <v>17.32</v>
      </c>
    </row>
    <row r="92" spans="2:9">
      <c r="B92" s="174" t="s">
        <v>203</v>
      </c>
      <c r="E92" s="175">
        <v>1</v>
      </c>
      <c r="F92" s="200">
        <v>19.88</v>
      </c>
      <c r="G92" s="201">
        <f>E92*F92</f>
        <v>19.88</v>
      </c>
      <c r="H92" s="208">
        <v>22.19</v>
      </c>
      <c r="I92" s="201">
        <f>E92*H92</f>
        <v>22.19</v>
      </c>
    </row>
    <row r="93" spans="2:9">
      <c r="F93" s="200"/>
      <c r="G93" s="208">
        <f>SUM(G90:G92)</f>
        <v>886.2700000000001</v>
      </c>
      <c r="H93" s="208"/>
      <c r="I93" s="208">
        <f>SUM(I90:I92)</f>
        <v>890.33000000000015</v>
      </c>
    </row>
    <row r="95" spans="2:9" ht="26.1" customHeight="1">
      <c r="E95" s="289" t="s">
        <v>92</v>
      </c>
      <c r="F95" s="289"/>
      <c r="G95" s="289"/>
      <c r="H95" s="289"/>
      <c r="I95" s="289"/>
    </row>
    <row r="96" spans="2:9" ht="30">
      <c r="E96" s="175" t="s">
        <v>208</v>
      </c>
      <c r="F96" s="194" t="s">
        <v>209</v>
      </c>
      <c r="G96" s="195" t="s">
        <v>210</v>
      </c>
      <c r="H96" s="196" t="s">
        <v>211</v>
      </c>
      <c r="I96" s="196" t="s">
        <v>212</v>
      </c>
    </row>
    <row r="97" spans="2:9">
      <c r="B97" s="174" t="s">
        <v>204</v>
      </c>
      <c r="E97" s="175">
        <v>0.2</v>
      </c>
      <c r="F97" s="200">
        <v>15.57</v>
      </c>
      <c r="G97" s="201">
        <f>E97*F97</f>
        <v>3.1140000000000003</v>
      </c>
      <c r="H97" s="208">
        <v>17.32</v>
      </c>
      <c r="I97" s="201">
        <f>E97*H97</f>
        <v>3.4640000000000004</v>
      </c>
    </row>
    <row r="98" spans="2:9">
      <c r="B98" s="174" t="s">
        <v>203</v>
      </c>
      <c r="E98" s="175">
        <v>0.2</v>
      </c>
      <c r="F98" s="200">
        <v>19.88</v>
      </c>
      <c r="G98" s="201">
        <f>E98*F98</f>
        <v>3.976</v>
      </c>
      <c r="H98" s="208">
        <v>22.19</v>
      </c>
      <c r="I98" s="201">
        <f>E98*H98</f>
        <v>4.4380000000000006</v>
      </c>
    </row>
    <row r="99" spans="2:9">
      <c r="B99" s="174" t="s">
        <v>226</v>
      </c>
      <c r="E99" s="175">
        <v>0.02</v>
      </c>
      <c r="F99" s="200">
        <v>8</v>
      </c>
      <c r="G99" s="201">
        <f>E99*F99</f>
        <v>0.16</v>
      </c>
      <c r="H99" s="200">
        <v>8</v>
      </c>
      <c r="I99" s="201">
        <f>E99*H99</f>
        <v>0.16</v>
      </c>
    </row>
    <row r="100" spans="2:9">
      <c r="B100" s="174" t="s">
        <v>227</v>
      </c>
      <c r="E100" s="175">
        <v>0.2</v>
      </c>
      <c r="F100" s="200">
        <v>1.26</v>
      </c>
      <c r="G100" s="201">
        <f>E100*F100</f>
        <v>0.252</v>
      </c>
      <c r="H100" s="200">
        <v>1.26</v>
      </c>
      <c r="I100" s="201">
        <f>E100*H100</f>
        <v>0.252</v>
      </c>
    </row>
    <row r="101" spans="2:9">
      <c r="G101" s="208">
        <f>SUM(G97:G100)</f>
        <v>7.5019999999999998</v>
      </c>
      <c r="H101" s="208"/>
      <c r="I101" s="208">
        <f>SUM(I97:I100)</f>
        <v>8.3140000000000018</v>
      </c>
    </row>
    <row r="103" spans="2:9" ht="26.1" customHeight="1">
      <c r="E103" s="289" t="s">
        <v>97</v>
      </c>
      <c r="F103" s="289"/>
      <c r="G103" s="289"/>
      <c r="H103" s="289"/>
      <c r="I103" s="289"/>
    </row>
    <row r="104" spans="2:9" ht="30">
      <c r="E104" s="175" t="s">
        <v>208</v>
      </c>
      <c r="F104" s="194" t="s">
        <v>209</v>
      </c>
      <c r="G104" s="195" t="s">
        <v>210</v>
      </c>
      <c r="H104" s="196" t="s">
        <v>211</v>
      </c>
      <c r="I104" s="196" t="s">
        <v>212</v>
      </c>
    </row>
    <row r="105" spans="2:9">
      <c r="B105" s="174" t="s">
        <v>204</v>
      </c>
      <c r="E105" s="175">
        <v>0.1</v>
      </c>
      <c r="F105" s="200">
        <v>15.57</v>
      </c>
      <c r="G105" s="201">
        <f>E105*F105</f>
        <v>1.5570000000000002</v>
      </c>
      <c r="H105" s="208">
        <v>17.32</v>
      </c>
      <c r="I105" s="201">
        <f>E105*H105</f>
        <v>1.7320000000000002</v>
      </c>
    </row>
    <row r="106" spans="2:9">
      <c r="B106" s="174" t="s">
        <v>217</v>
      </c>
      <c r="E106" s="175">
        <v>0.2</v>
      </c>
      <c r="F106" s="200">
        <v>20.329999999999998</v>
      </c>
      <c r="G106" s="201">
        <f>E106*F106</f>
        <v>4.0659999999999998</v>
      </c>
      <c r="H106" s="208">
        <v>22.64</v>
      </c>
      <c r="I106" s="201">
        <f>E106*H106</f>
        <v>4.5280000000000005</v>
      </c>
    </row>
    <row r="107" spans="2:9">
      <c r="B107" s="174" t="s">
        <v>218</v>
      </c>
      <c r="E107" s="175">
        <v>0.5</v>
      </c>
      <c r="F107" s="200">
        <v>0.43</v>
      </c>
      <c r="G107" s="201">
        <f>E107*F107</f>
        <v>0.215</v>
      </c>
      <c r="H107" s="200">
        <v>0.43</v>
      </c>
      <c r="I107" s="201">
        <f>E107*H107</f>
        <v>0.215</v>
      </c>
    </row>
    <row r="108" spans="2:9">
      <c r="B108" s="174" t="s">
        <v>228</v>
      </c>
      <c r="E108" s="175">
        <v>0.09</v>
      </c>
      <c r="F108" s="200">
        <v>25.21</v>
      </c>
      <c r="G108" s="201">
        <f>E108*F108</f>
        <v>2.2688999999999999</v>
      </c>
      <c r="H108" s="200">
        <v>25.21</v>
      </c>
      <c r="I108" s="201">
        <f>E108*H108</f>
        <v>2.2688999999999999</v>
      </c>
    </row>
    <row r="109" spans="2:9">
      <c r="G109" s="208">
        <f>SUM(G105:G108)</f>
        <v>8.1068999999999996</v>
      </c>
      <c r="I109" s="208">
        <f>SUM(I105:I108)</f>
        <v>8.7439</v>
      </c>
    </row>
  </sheetData>
  <mergeCells count="10">
    <mergeCell ref="E72:I72"/>
    <mergeCell ref="E80:I80"/>
    <mergeCell ref="E88:I88"/>
    <mergeCell ref="E95:I95"/>
    <mergeCell ref="E103:I103"/>
    <mergeCell ref="C35:H35"/>
    <mergeCell ref="E45:I45"/>
    <mergeCell ref="E51:I51"/>
    <mergeCell ref="E59:I59"/>
    <mergeCell ref="E66:I66"/>
  </mergeCells>
  <conditionalFormatting sqref="E56:F58 F59">
    <cfRule type="expression" dxfId="5" priority="2">
      <formula>AND($A56&lt;&gt;"COMPOSICAO",$A56&lt;&gt;"INSUMO",$A56&lt;&gt;"")</formula>
    </cfRule>
    <cfRule type="expression" dxfId="4" priority="3">
      <formula>AND(OR($A56="COMPOSICAO",$A56="INSUMO",$A56&lt;&gt;""),$A56&lt;&gt;"")</formula>
    </cfRule>
  </conditionalFormatting>
  <pageMargins left="0.51180555555555496" right="0.51180555555555496" top="0.78749999999999998" bottom="0.78749999999999998" header="0.51180555555555496" footer="0.51180555555555496"/>
  <pageSetup paperSize="9" scale="5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J22"/>
  <sheetViews>
    <sheetView tabSelected="1" view="pageBreakPreview" zoomScale="60" zoomScaleNormal="80" workbookViewId="0">
      <selection activeCell="M9" sqref="M9"/>
    </sheetView>
  </sheetViews>
  <sheetFormatPr defaultColWidth="9" defaultRowHeight="15.75"/>
  <cols>
    <col min="1" max="1" width="5.28515625" style="209" customWidth="1"/>
    <col min="2" max="2" width="14.7109375" style="210" customWidth="1"/>
    <col min="3" max="3" width="67.42578125" style="211" customWidth="1"/>
    <col min="4" max="4" width="21.42578125" style="212" customWidth="1"/>
    <col min="5" max="8" width="20.7109375" style="211" customWidth="1"/>
    <col min="9" max="9" width="17.28515625" style="211" customWidth="1"/>
    <col min="10" max="11" width="9" style="211"/>
    <col min="12" max="14" width="10.5703125" style="211" customWidth="1"/>
    <col min="15" max="15" width="9" style="211"/>
    <col min="16" max="16" width="11.7109375" style="211" customWidth="1"/>
    <col min="17" max="248" width="9" style="211"/>
    <col min="249" max="251" width="9.140625" style="209" customWidth="1"/>
    <col min="252" max="252" width="5.28515625" style="209" customWidth="1"/>
    <col min="253" max="253" width="14.7109375" style="209" customWidth="1"/>
    <col min="254" max="254" width="35.85546875" style="209" customWidth="1"/>
    <col min="255" max="255" width="2.85546875" style="209" customWidth="1"/>
    <col min="256" max="256" width="21.42578125" style="209" customWidth="1"/>
    <col min="257" max="264" width="20.7109375" style="209" customWidth="1"/>
    <col min="265" max="265" width="11.28515625" style="209" customWidth="1"/>
    <col min="266" max="267" width="9" style="209"/>
    <col min="268" max="270" width="10.5703125" style="209" customWidth="1"/>
    <col min="271" max="271" width="9" style="209"/>
    <col min="272" max="272" width="11.7109375" style="209" customWidth="1"/>
    <col min="273" max="504" width="9" style="209"/>
    <col min="505" max="507" width="9.140625" style="209" customWidth="1"/>
    <col min="508" max="508" width="5.28515625" style="209" customWidth="1"/>
    <col min="509" max="509" width="14.7109375" style="209" customWidth="1"/>
    <col min="510" max="510" width="35.85546875" style="209" customWidth="1"/>
    <col min="511" max="511" width="2.85546875" style="209" customWidth="1"/>
    <col min="512" max="512" width="21.42578125" style="209" customWidth="1"/>
    <col min="513" max="520" width="20.7109375" style="209" customWidth="1"/>
    <col min="521" max="521" width="11.28515625" style="209" customWidth="1"/>
    <col min="522" max="523" width="9" style="209"/>
    <col min="524" max="526" width="10.5703125" style="209" customWidth="1"/>
    <col min="527" max="527" width="9" style="209"/>
    <col min="528" max="528" width="11.7109375" style="209" customWidth="1"/>
    <col min="529" max="760" width="9" style="209"/>
    <col min="761" max="763" width="9.140625" style="209" customWidth="1"/>
    <col min="764" max="764" width="5.28515625" style="209" customWidth="1"/>
    <col min="765" max="765" width="14.7109375" style="209" customWidth="1"/>
    <col min="766" max="766" width="35.85546875" style="209" customWidth="1"/>
    <col min="767" max="767" width="2.85546875" style="209" customWidth="1"/>
    <col min="768" max="768" width="21.42578125" style="209" customWidth="1"/>
    <col min="769" max="776" width="20.7109375" style="209" customWidth="1"/>
    <col min="777" max="777" width="11.28515625" style="209" customWidth="1"/>
    <col min="778" max="779" width="9" style="209"/>
    <col min="780" max="782" width="10.5703125" style="209" customWidth="1"/>
    <col min="783" max="783" width="9" style="209"/>
    <col min="784" max="784" width="11.7109375" style="209" customWidth="1"/>
    <col min="785" max="1016" width="9" style="209"/>
    <col min="1017" max="1019" width="9.140625" style="209" customWidth="1"/>
    <col min="1020" max="1020" width="5.28515625" style="209" customWidth="1"/>
    <col min="1021" max="1021" width="14.7109375" style="209" customWidth="1"/>
    <col min="1022" max="1022" width="35.85546875" style="209" customWidth="1"/>
    <col min="1023" max="1023" width="2.85546875" style="209" customWidth="1"/>
    <col min="1024" max="1024" width="21.42578125" style="209" customWidth="1"/>
  </cols>
  <sheetData>
    <row r="1" spans="2:248" ht="15.75" customHeight="1"/>
    <row r="2" spans="2:248" ht="22.5" customHeight="1">
      <c r="B2" s="213"/>
      <c r="C2" s="214"/>
      <c r="D2" s="215"/>
      <c r="E2" s="214"/>
      <c r="F2" s="214"/>
      <c r="G2" s="214"/>
      <c r="H2" s="214"/>
      <c r="I2" s="216"/>
    </row>
    <row r="3" spans="2:248" ht="34.5" customHeight="1">
      <c r="B3" s="217"/>
      <c r="C3" s="218" t="s">
        <v>2</v>
      </c>
      <c r="D3" s="218"/>
      <c r="E3" s="218"/>
      <c r="F3" s="218"/>
      <c r="G3" s="218"/>
      <c r="H3" s="219"/>
      <c r="I3" s="220"/>
    </row>
    <row r="4" spans="2:248">
      <c r="B4" s="217"/>
      <c r="C4" s="218" t="s">
        <v>229</v>
      </c>
      <c r="D4" s="218"/>
      <c r="E4" s="218"/>
      <c r="F4" s="218"/>
      <c r="G4" s="219"/>
      <c r="H4" s="219"/>
      <c r="I4" s="220"/>
    </row>
    <row r="5" spans="2:248" ht="17.25" customHeight="1">
      <c r="B5" s="217"/>
      <c r="C5" s="218" t="s">
        <v>230</v>
      </c>
      <c r="D5" s="218"/>
      <c r="E5" s="218"/>
      <c r="F5" s="218"/>
      <c r="G5" s="219"/>
      <c r="H5" s="219"/>
      <c r="I5" s="220"/>
    </row>
    <row r="6" spans="2:248" ht="42.75" customHeight="1">
      <c r="B6" s="217"/>
      <c r="C6" s="221"/>
      <c r="D6" s="221"/>
      <c r="E6" s="221"/>
      <c r="F6" s="221"/>
      <c r="G6" s="219"/>
      <c r="H6" s="219"/>
      <c r="I6" s="220"/>
    </row>
    <row r="7" spans="2:248" ht="117.75" customHeight="1">
      <c r="B7" s="217"/>
      <c r="C7" s="290" t="s">
        <v>270</v>
      </c>
      <c r="D7" s="290"/>
      <c r="E7" s="290"/>
      <c r="F7" s="290"/>
      <c r="G7" s="219"/>
      <c r="H7" s="219"/>
      <c r="I7" s="220"/>
    </row>
    <row r="8" spans="2:248" ht="39" customHeight="1">
      <c r="B8" s="222"/>
      <c r="C8" s="223" t="s">
        <v>231</v>
      </c>
      <c r="D8" s="224"/>
      <c r="E8" s="225" t="s">
        <v>232</v>
      </c>
      <c r="F8" s="225" t="s">
        <v>232</v>
      </c>
      <c r="G8" s="225" t="s">
        <v>232</v>
      </c>
      <c r="H8" s="225" t="s">
        <v>232</v>
      </c>
      <c r="I8" s="226"/>
    </row>
    <row r="9" spans="2:248" ht="33" customHeight="1">
      <c r="B9" s="227" t="s">
        <v>20</v>
      </c>
      <c r="C9" s="228" t="s">
        <v>22</v>
      </c>
      <c r="D9" s="229" t="s">
        <v>233</v>
      </c>
      <c r="E9" s="230" t="s">
        <v>234</v>
      </c>
      <c r="F9" s="230" t="s">
        <v>235</v>
      </c>
      <c r="G9" s="231" t="s">
        <v>236</v>
      </c>
      <c r="H9" s="231" t="s">
        <v>237</v>
      </c>
      <c r="I9" s="232" t="s">
        <v>43</v>
      </c>
    </row>
    <row r="10" spans="2:248">
      <c r="B10" s="233" t="s">
        <v>25</v>
      </c>
      <c r="C10" s="234" t="s">
        <v>26</v>
      </c>
      <c r="D10" s="235">
        <f>Orçamento!H17+Orçamento!H20</f>
        <v>8251.5069999999996</v>
      </c>
      <c r="E10" s="236">
        <f>IF(E11&lt;&gt;"",$D10*E11,0)</f>
        <v>2062.8767499999999</v>
      </c>
      <c r="F10" s="236">
        <f>IF(F11&lt;&gt;"",$D10*F11,0)</f>
        <v>2062.8767499999999</v>
      </c>
      <c r="G10" s="236">
        <f>IF(G11&lt;&gt;"",$D10*G11,0)</f>
        <v>2062.8767499999999</v>
      </c>
      <c r="H10" s="236">
        <f>IF(H11&lt;&gt;"",$D10*H11,0)</f>
        <v>2062.8767499999999</v>
      </c>
      <c r="I10" s="237"/>
    </row>
    <row r="11" spans="2:248" s="238" customFormat="1">
      <c r="B11" s="239"/>
      <c r="C11" s="240"/>
      <c r="D11" s="241"/>
      <c r="E11" s="242">
        <v>0.25</v>
      </c>
      <c r="F11" s="243">
        <v>0.25</v>
      </c>
      <c r="G11" s="243">
        <v>0.25</v>
      </c>
      <c r="H11" s="243">
        <v>0.25</v>
      </c>
      <c r="I11" s="244">
        <f>SUM(E11:H11)</f>
        <v>1</v>
      </c>
      <c r="J11" s="245"/>
      <c r="K11" s="246"/>
      <c r="L11" s="246"/>
      <c r="M11" s="246"/>
      <c r="N11" s="246"/>
      <c r="O11" s="245"/>
      <c r="P11" s="246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5"/>
      <c r="DA11" s="245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5"/>
      <c r="DS11" s="245"/>
      <c r="DT11" s="245"/>
      <c r="DU11" s="245"/>
      <c r="DV11" s="245"/>
      <c r="DW11" s="245"/>
      <c r="DX11" s="245"/>
      <c r="DY11" s="245"/>
      <c r="DZ11" s="245"/>
      <c r="EA11" s="245"/>
      <c r="EB11" s="245"/>
      <c r="EC11" s="245"/>
      <c r="ED11" s="245"/>
      <c r="EE11" s="245"/>
      <c r="EF11" s="245"/>
      <c r="EG11" s="245"/>
      <c r="EH11" s="245"/>
      <c r="EI11" s="245"/>
      <c r="EJ11" s="245"/>
      <c r="EK11" s="245"/>
      <c r="EL11" s="245"/>
      <c r="EM11" s="245"/>
      <c r="EN11" s="245"/>
      <c r="EO11" s="245"/>
      <c r="EP11" s="245"/>
      <c r="EQ11" s="245"/>
      <c r="ER11" s="245"/>
      <c r="ES11" s="245"/>
      <c r="ET11" s="245"/>
      <c r="EU11" s="245"/>
      <c r="EV11" s="245"/>
      <c r="EW11" s="245"/>
      <c r="EX11" s="245"/>
      <c r="EY11" s="245"/>
      <c r="EZ11" s="245"/>
      <c r="FA11" s="245"/>
      <c r="FB11" s="245"/>
      <c r="FC11" s="245"/>
      <c r="FD11" s="245"/>
      <c r="FE11" s="245"/>
      <c r="FF11" s="245"/>
      <c r="FG11" s="245"/>
      <c r="FH11" s="245"/>
      <c r="FI11" s="245"/>
      <c r="FJ11" s="245"/>
      <c r="FK11" s="245"/>
      <c r="FL11" s="245"/>
      <c r="FM11" s="245"/>
      <c r="FN11" s="245"/>
      <c r="FO11" s="245"/>
      <c r="FP11" s="245"/>
      <c r="FQ11" s="245"/>
      <c r="FR11" s="245"/>
      <c r="FS11" s="245"/>
      <c r="FT11" s="245"/>
      <c r="FU11" s="245"/>
      <c r="FV11" s="245"/>
      <c r="FW11" s="245"/>
      <c r="FX11" s="245"/>
      <c r="FY11" s="245"/>
      <c r="FZ11" s="245"/>
      <c r="GA11" s="245"/>
      <c r="GB11" s="245"/>
      <c r="GC11" s="245"/>
      <c r="GD11" s="245"/>
      <c r="GE11" s="245"/>
      <c r="GF11" s="245"/>
      <c r="GG11" s="245"/>
      <c r="GH11" s="245"/>
      <c r="GI11" s="245"/>
      <c r="GJ11" s="245"/>
      <c r="GK11" s="245"/>
      <c r="GL11" s="245"/>
      <c r="GM11" s="245"/>
      <c r="GN11" s="245"/>
      <c r="GO11" s="245"/>
      <c r="GP11" s="245"/>
      <c r="GQ11" s="245"/>
      <c r="GR11" s="245"/>
      <c r="GS11" s="245"/>
      <c r="GT11" s="245"/>
      <c r="GU11" s="245"/>
      <c r="GV11" s="245"/>
      <c r="GW11" s="245"/>
      <c r="GX11" s="245"/>
      <c r="GY11" s="245"/>
      <c r="GZ11" s="245"/>
      <c r="HA11" s="245"/>
      <c r="HB11" s="245"/>
      <c r="HC11" s="245"/>
      <c r="HD11" s="245"/>
      <c r="HE11" s="245"/>
      <c r="HF11" s="245"/>
      <c r="HG11" s="245"/>
      <c r="HH11" s="245"/>
      <c r="HI11" s="245"/>
      <c r="HJ11" s="245"/>
      <c r="HK11" s="245"/>
      <c r="HL11" s="245"/>
      <c r="HM11" s="245"/>
      <c r="HN11" s="245"/>
      <c r="HO11" s="245"/>
      <c r="HP11" s="245"/>
      <c r="HQ11" s="245"/>
      <c r="HR11" s="245"/>
      <c r="HS11" s="245"/>
      <c r="HT11" s="245"/>
      <c r="HU11" s="245"/>
      <c r="HV11" s="245"/>
      <c r="HW11" s="245"/>
      <c r="HX11" s="245"/>
      <c r="HY11" s="245"/>
      <c r="HZ11" s="245"/>
      <c r="IA11" s="245"/>
      <c r="IB11" s="245"/>
      <c r="IC11" s="245"/>
      <c r="ID11" s="245"/>
      <c r="IE11" s="245"/>
      <c r="IF11" s="245"/>
      <c r="IG11" s="245"/>
      <c r="IH11" s="245"/>
      <c r="II11" s="245"/>
      <c r="IJ11" s="245"/>
      <c r="IK11" s="245"/>
      <c r="IL11" s="245"/>
      <c r="IM11" s="245"/>
      <c r="IN11" s="245"/>
    </row>
    <row r="12" spans="2:248">
      <c r="B12" s="247" t="s">
        <v>32</v>
      </c>
      <c r="C12" s="248" t="s">
        <v>42</v>
      </c>
      <c r="D12" s="249">
        <f>Orçamento!H23</f>
        <v>982.14354000000014</v>
      </c>
      <c r="E12" s="250">
        <f>IF(E13&lt;&gt;"",$D12*E13,0)</f>
        <v>245.53588500000004</v>
      </c>
      <c r="F12" s="250">
        <f>IF(F13&lt;&gt;"",$D12*F13,0)</f>
        <v>736.60765500000014</v>
      </c>
      <c r="G12" s="250">
        <f>IF(G13&lt;&gt;"",$D12*G13,0)</f>
        <v>0</v>
      </c>
      <c r="H12" s="250">
        <f>IF(H13&lt;&gt;"",$D12*H13,0)</f>
        <v>0</v>
      </c>
      <c r="I12" s="251"/>
    </row>
    <row r="13" spans="2:248" s="238" customFormat="1">
      <c r="B13" s="239"/>
      <c r="C13" s="240"/>
      <c r="D13" s="241"/>
      <c r="E13" s="243">
        <v>0.25</v>
      </c>
      <c r="F13" s="243">
        <v>0.75</v>
      </c>
      <c r="G13" s="243">
        <v>0</v>
      </c>
      <c r="H13" s="243">
        <v>0</v>
      </c>
      <c r="I13" s="244">
        <f>SUM(E13:H13)</f>
        <v>1</v>
      </c>
      <c r="J13" s="245"/>
      <c r="K13" s="246"/>
      <c r="L13" s="246"/>
      <c r="M13" s="246"/>
      <c r="N13" s="246"/>
      <c r="O13" s="245"/>
      <c r="P13" s="246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5"/>
      <c r="CX13" s="245"/>
      <c r="CY13" s="245"/>
      <c r="CZ13" s="245"/>
      <c r="DA13" s="245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5"/>
      <c r="DS13" s="245"/>
      <c r="DT13" s="245"/>
      <c r="DU13" s="245"/>
      <c r="DV13" s="245"/>
      <c r="DW13" s="245"/>
      <c r="DX13" s="245"/>
      <c r="DY13" s="245"/>
      <c r="DZ13" s="245"/>
      <c r="EA13" s="245"/>
      <c r="EB13" s="245"/>
      <c r="EC13" s="245"/>
      <c r="ED13" s="245"/>
      <c r="EE13" s="245"/>
      <c r="EF13" s="245"/>
      <c r="EG13" s="245"/>
      <c r="EH13" s="245"/>
      <c r="EI13" s="245"/>
      <c r="EJ13" s="245"/>
      <c r="EK13" s="245"/>
      <c r="EL13" s="245"/>
      <c r="EM13" s="245"/>
      <c r="EN13" s="245"/>
      <c r="EO13" s="245"/>
      <c r="EP13" s="245"/>
      <c r="EQ13" s="245"/>
      <c r="ER13" s="245"/>
      <c r="ES13" s="245"/>
      <c r="ET13" s="245"/>
      <c r="EU13" s="245"/>
      <c r="EV13" s="245"/>
      <c r="EW13" s="245"/>
      <c r="EX13" s="245"/>
      <c r="EY13" s="245"/>
      <c r="EZ13" s="245"/>
      <c r="FA13" s="245"/>
      <c r="FB13" s="245"/>
      <c r="FC13" s="245"/>
      <c r="FD13" s="245"/>
      <c r="FE13" s="245"/>
      <c r="FF13" s="245"/>
      <c r="FG13" s="245"/>
      <c r="FH13" s="245"/>
      <c r="FI13" s="245"/>
      <c r="FJ13" s="245"/>
      <c r="FK13" s="245"/>
      <c r="FL13" s="245"/>
      <c r="FM13" s="245"/>
      <c r="FN13" s="245"/>
      <c r="FO13" s="245"/>
      <c r="FP13" s="245"/>
      <c r="FQ13" s="245"/>
      <c r="FR13" s="245"/>
      <c r="FS13" s="245"/>
      <c r="FT13" s="245"/>
      <c r="FU13" s="245"/>
      <c r="FV13" s="245"/>
      <c r="FW13" s="245"/>
      <c r="FX13" s="245"/>
      <c r="FY13" s="245"/>
      <c r="FZ13" s="245"/>
      <c r="GA13" s="245"/>
      <c r="GB13" s="245"/>
      <c r="GC13" s="245"/>
      <c r="GD13" s="245"/>
      <c r="GE13" s="245"/>
      <c r="GF13" s="245"/>
      <c r="GG13" s="245"/>
      <c r="GH13" s="245"/>
      <c r="GI13" s="245"/>
      <c r="GJ13" s="245"/>
      <c r="GK13" s="245"/>
      <c r="GL13" s="245"/>
      <c r="GM13" s="245"/>
      <c r="GN13" s="245"/>
      <c r="GO13" s="245"/>
      <c r="GP13" s="245"/>
      <c r="GQ13" s="245"/>
      <c r="GR13" s="245"/>
      <c r="GS13" s="245"/>
      <c r="GT13" s="245"/>
      <c r="GU13" s="245"/>
      <c r="GV13" s="245"/>
      <c r="GW13" s="245"/>
      <c r="GX13" s="245"/>
      <c r="GY13" s="245"/>
      <c r="GZ13" s="245"/>
      <c r="HA13" s="245"/>
      <c r="HB13" s="245"/>
      <c r="HC13" s="245"/>
      <c r="HD13" s="245"/>
      <c r="HE13" s="245"/>
      <c r="HF13" s="245"/>
      <c r="HG13" s="245"/>
      <c r="HH13" s="245"/>
      <c r="HI13" s="245"/>
      <c r="HJ13" s="245"/>
      <c r="HK13" s="245"/>
      <c r="HL13" s="245"/>
      <c r="HM13" s="245"/>
      <c r="HN13" s="245"/>
      <c r="HO13" s="245"/>
      <c r="HP13" s="245"/>
      <c r="HQ13" s="245"/>
      <c r="HR13" s="245"/>
      <c r="HS13" s="245"/>
      <c r="HT13" s="245"/>
      <c r="HU13" s="245"/>
      <c r="HV13" s="245"/>
      <c r="HW13" s="245"/>
      <c r="HX13" s="245"/>
      <c r="HY13" s="245"/>
      <c r="HZ13" s="245"/>
      <c r="IA13" s="245"/>
      <c r="IB13" s="245"/>
      <c r="IC13" s="245"/>
      <c r="ID13" s="245"/>
      <c r="IE13" s="245"/>
      <c r="IF13" s="245"/>
      <c r="IG13" s="245"/>
      <c r="IH13" s="245"/>
      <c r="II13" s="245"/>
      <c r="IJ13" s="245"/>
      <c r="IK13" s="245"/>
      <c r="IL13" s="245"/>
      <c r="IM13" s="245"/>
      <c r="IN13" s="245"/>
    </row>
    <row r="14" spans="2:248">
      <c r="B14" s="247" t="s">
        <v>46</v>
      </c>
      <c r="C14" s="252" t="s">
        <v>238</v>
      </c>
      <c r="D14" s="249">
        <f>Orçamento!H26</f>
        <v>504.07560000000001</v>
      </c>
      <c r="E14" s="250">
        <f>IF(E15&lt;&gt;"",$D14*E15,0)</f>
        <v>126.0189</v>
      </c>
      <c r="F14" s="250">
        <f>IF(F15&lt;&gt;"",$D14*F15,0)</f>
        <v>126.0189</v>
      </c>
      <c r="G14" s="250">
        <f>IF(G15&lt;&gt;"",$D14*G15,0)</f>
        <v>252.0378</v>
      </c>
      <c r="H14" s="250">
        <f>IF(H15&lt;&gt;"",$D14*H15,0)</f>
        <v>0</v>
      </c>
      <c r="I14" s="251"/>
    </row>
    <row r="15" spans="2:248" s="238" customFormat="1">
      <c r="B15" s="239"/>
      <c r="C15" s="253"/>
      <c r="D15" s="241"/>
      <c r="E15" s="243">
        <v>0.25</v>
      </c>
      <c r="F15" s="243">
        <v>0.25</v>
      </c>
      <c r="G15" s="243">
        <v>0.5</v>
      </c>
      <c r="H15" s="243">
        <v>0</v>
      </c>
      <c r="I15" s="244">
        <f>SUM(E15:H15)</f>
        <v>1</v>
      </c>
      <c r="J15" s="245"/>
      <c r="K15" s="246"/>
      <c r="L15" s="246"/>
      <c r="M15" s="246"/>
      <c r="N15" s="246"/>
      <c r="O15" s="245"/>
      <c r="P15" s="246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5"/>
      <c r="DA15" s="245"/>
      <c r="DB15" s="245"/>
      <c r="DC15" s="245"/>
      <c r="DD15" s="245"/>
      <c r="DE15" s="245"/>
      <c r="DF15" s="245"/>
      <c r="DG15" s="245"/>
      <c r="DH15" s="245"/>
      <c r="DI15" s="245"/>
      <c r="DJ15" s="245"/>
      <c r="DK15" s="245"/>
      <c r="DL15" s="245"/>
      <c r="DM15" s="245"/>
      <c r="DN15" s="245"/>
      <c r="DO15" s="245"/>
      <c r="DP15" s="245"/>
      <c r="DQ15" s="245"/>
      <c r="DR15" s="245"/>
      <c r="DS15" s="245"/>
      <c r="DT15" s="245"/>
      <c r="DU15" s="245"/>
      <c r="DV15" s="245"/>
      <c r="DW15" s="245"/>
      <c r="DX15" s="245"/>
      <c r="DY15" s="245"/>
      <c r="DZ15" s="245"/>
      <c r="EA15" s="245"/>
      <c r="EB15" s="245"/>
      <c r="EC15" s="245"/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5"/>
      <c r="ER15" s="245"/>
      <c r="ES15" s="245"/>
      <c r="ET15" s="245"/>
      <c r="EU15" s="245"/>
      <c r="EV15" s="245"/>
      <c r="EW15" s="245"/>
      <c r="EX15" s="245"/>
      <c r="EY15" s="245"/>
      <c r="EZ15" s="245"/>
      <c r="FA15" s="245"/>
      <c r="FB15" s="245"/>
      <c r="FC15" s="245"/>
      <c r="FD15" s="245"/>
      <c r="FE15" s="245"/>
      <c r="FF15" s="245"/>
      <c r="FG15" s="245"/>
      <c r="FH15" s="245"/>
      <c r="FI15" s="245"/>
      <c r="FJ15" s="245"/>
      <c r="FK15" s="245"/>
      <c r="FL15" s="245"/>
      <c r="FM15" s="245"/>
      <c r="FN15" s="245"/>
      <c r="FO15" s="245"/>
      <c r="FP15" s="245"/>
      <c r="FQ15" s="245"/>
      <c r="FR15" s="245"/>
      <c r="FS15" s="245"/>
      <c r="FT15" s="245"/>
      <c r="FU15" s="245"/>
      <c r="FV15" s="245"/>
      <c r="FW15" s="245"/>
      <c r="FX15" s="245"/>
      <c r="FY15" s="245"/>
      <c r="FZ15" s="245"/>
      <c r="GA15" s="245"/>
      <c r="GB15" s="245"/>
      <c r="GC15" s="245"/>
      <c r="GD15" s="245"/>
      <c r="GE15" s="245"/>
      <c r="GF15" s="245"/>
      <c r="GG15" s="245"/>
      <c r="GH15" s="245"/>
      <c r="GI15" s="245"/>
      <c r="GJ15" s="245"/>
      <c r="GK15" s="245"/>
      <c r="GL15" s="245"/>
      <c r="GM15" s="245"/>
      <c r="GN15" s="245"/>
      <c r="GO15" s="245"/>
      <c r="GP15" s="245"/>
      <c r="GQ15" s="245"/>
      <c r="GR15" s="245"/>
      <c r="GS15" s="245"/>
      <c r="GT15" s="245"/>
      <c r="GU15" s="245"/>
      <c r="GV15" s="245"/>
      <c r="GW15" s="245"/>
      <c r="GX15" s="245"/>
      <c r="GY15" s="245"/>
      <c r="GZ15" s="245"/>
      <c r="HA15" s="245"/>
      <c r="HB15" s="245"/>
      <c r="HC15" s="245"/>
      <c r="HD15" s="245"/>
      <c r="HE15" s="245"/>
      <c r="HF15" s="245"/>
      <c r="HG15" s="245"/>
      <c r="HH15" s="245"/>
      <c r="HI15" s="245"/>
      <c r="HJ15" s="245"/>
      <c r="HK15" s="245"/>
      <c r="HL15" s="245"/>
      <c r="HM15" s="245"/>
      <c r="HN15" s="245"/>
      <c r="HO15" s="245"/>
      <c r="HP15" s="245"/>
      <c r="HQ15" s="245"/>
      <c r="HR15" s="245"/>
      <c r="HS15" s="245"/>
      <c r="HT15" s="245"/>
      <c r="HU15" s="245"/>
      <c r="HV15" s="245"/>
      <c r="HW15" s="245"/>
      <c r="HX15" s="245"/>
      <c r="HY15" s="245"/>
      <c r="HZ15" s="245"/>
      <c r="IA15" s="245"/>
      <c r="IB15" s="245"/>
      <c r="IC15" s="245"/>
      <c r="ID15" s="245"/>
      <c r="IE15" s="245"/>
      <c r="IF15" s="245"/>
      <c r="IG15" s="245"/>
      <c r="IH15" s="245"/>
      <c r="II15" s="245"/>
      <c r="IJ15" s="245"/>
      <c r="IK15" s="245"/>
      <c r="IL15" s="245"/>
      <c r="IM15" s="245"/>
      <c r="IN15" s="245"/>
    </row>
    <row r="16" spans="2:248">
      <c r="B16" s="247" t="s">
        <v>50</v>
      </c>
      <c r="C16" s="252" t="s">
        <v>239</v>
      </c>
      <c r="D16" s="254">
        <f>Orçamento!H28</f>
        <v>69873.027326969997</v>
      </c>
      <c r="E16" s="250">
        <f>IF(E17&lt;&gt;"",$D16*E17,0)</f>
        <v>0</v>
      </c>
      <c r="F16" s="250">
        <f>IF(F17&lt;&gt;"",$D16*F17,0)</f>
        <v>17468.256831742499</v>
      </c>
      <c r="G16" s="250">
        <f>IF(G17&lt;&gt;"",$D16*G17,0)</f>
        <v>52404.770495227494</v>
      </c>
      <c r="H16" s="250">
        <f>IF(H17&lt;&gt;"",$D16*H17,0)</f>
        <v>0</v>
      </c>
      <c r="I16" s="255"/>
    </row>
    <row r="17" spans="2:248" s="238" customFormat="1">
      <c r="B17" s="239"/>
      <c r="C17" s="253"/>
      <c r="D17" s="256"/>
      <c r="E17" s="243">
        <v>0</v>
      </c>
      <c r="F17" s="243">
        <v>0.25</v>
      </c>
      <c r="G17" s="243">
        <v>0.75</v>
      </c>
      <c r="H17" s="243">
        <v>0</v>
      </c>
      <c r="I17" s="257">
        <f>SUM(E17:H17)</f>
        <v>1</v>
      </c>
      <c r="J17" s="245"/>
      <c r="K17" s="246"/>
      <c r="L17" s="246"/>
      <c r="M17" s="246"/>
      <c r="N17" s="246"/>
      <c r="O17" s="245"/>
      <c r="P17" s="246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5"/>
      <c r="BW17" s="245"/>
      <c r="BX17" s="245"/>
      <c r="BY17" s="245"/>
      <c r="BZ17" s="245"/>
      <c r="CA17" s="245"/>
      <c r="CB17" s="245"/>
      <c r="CC17" s="245"/>
      <c r="CD17" s="245"/>
      <c r="CE17" s="245"/>
      <c r="CF17" s="245"/>
      <c r="CG17" s="245"/>
      <c r="CH17" s="245"/>
      <c r="CI17" s="245"/>
      <c r="CJ17" s="245"/>
      <c r="CK17" s="245"/>
      <c r="CL17" s="245"/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5"/>
      <c r="DA17" s="245"/>
      <c r="DB17" s="245"/>
      <c r="DC17" s="245"/>
      <c r="DD17" s="245"/>
      <c r="DE17" s="245"/>
      <c r="DF17" s="245"/>
      <c r="DG17" s="245"/>
      <c r="DH17" s="245"/>
      <c r="DI17" s="245"/>
      <c r="DJ17" s="245"/>
      <c r="DK17" s="245"/>
      <c r="DL17" s="245"/>
      <c r="DM17" s="245"/>
      <c r="DN17" s="245"/>
      <c r="DO17" s="245"/>
      <c r="DP17" s="245"/>
      <c r="DQ17" s="245"/>
      <c r="DR17" s="245"/>
      <c r="DS17" s="245"/>
      <c r="DT17" s="245"/>
      <c r="DU17" s="245"/>
      <c r="DV17" s="245"/>
      <c r="DW17" s="245"/>
      <c r="DX17" s="245"/>
      <c r="DY17" s="245"/>
      <c r="DZ17" s="245"/>
      <c r="EA17" s="245"/>
      <c r="EB17" s="245"/>
      <c r="EC17" s="245"/>
      <c r="ED17" s="245"/>
      <c r="EE17" s="245"/>
      <c r="EF17" s="245"/>
      <c r="EG17" s="245"/>
      <c r="EH17" s="245"/>
      <c r="EI17" s="245"/>
      <c r="EJ17" s="245"/>
      <c r="EK17" s="245"/>
      <c r="EL17" s="245"/>
      <c r="EM17" s="245"/>
      <c r="EN17" s="245"/>
      <c r="EO17" s="245"/>
      <c r="EP17" s="245"/>
      <c r="EQ17" s="245"/>
      <c r="ER17" s="245"/>
      <c r="ES17" s="245"/>
      <c r="ET17" s="245"/>
      <c r="EU17" s="245"/>
      <c r="EV17" s="245"/>
      <c r="EW17" s="245"/>
      <c r="EX17" s="245"/>
      <c r="EY17" s="245"/>
      <c r="EZ17" s="245"/>
      <c r="FA17" s="245"/>
      <c r="FB17" s="245"/>
      <c r="FC17" s="245"/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5"/>
      <c r="FP17" s="245"/>
      <c r="FQ17" s="245"/>
      <c r="FR17" s="245"/>
      <c r="FS17" s="245"/>
      <c r="FT17" s="245"/>
      <c r="FU17" s="245"/>
      <c r="FV17" s="245"/>
      <c r="FW17" s="245"/>
      <c r="FX17" s="245"/>
      <c r="FY17" s="245"/>
      <c r="FZ17" s="245"/>
      <c r="GA17" s="245"/>
      <c r="GB17" s="245"/>
      <c r="GC17" s="245"/>
      <c r="GD17" s="245"/>
      <c r="GE17" s="245"/>
      <c r="GF17" s="245"/>
      <c r="GG17" s="245"/>
      <c r="GH17" s="245"/>
      <c r="GI17" s="245"/>
      <c r="GJ17" s="245"/>
      <c r="GK17" s="245"/>
      <c r="GL17" s="245"/>
      <c r="GM17" s="245"/>
      <c r="GN17" s="245"/>
      <c r="GO17" s="245"/>
      <c r="GP17" s="245"/>
      <c r="GQ17" s="245"/>
      <c r="GR17" s="245"/>
      <c r="GS17" s="245"/>
      <c r="GT17" s="245"/>
      <c r="GU17" s="245"/>
      <c r="GV17" s="245"/>
      <c r="GW17" s="245"/>
      <c r="GX17" s="245"/>
      <c r="GY17" s="245"/>
      <c r="GZ17" s="245"/>
      <c r="HA17" s="245"/>
      <c r="HB17" s="245"/>
      <c r="HC17" s="245"/>
      <c r="HD17" s="245"/>
      <c r="HE17" s="245"/>
      <c r="HF17" s="245"/>
      <c r="HG17" s="245"/>
      <c r="HH17" s="245"/>
      <c r="HI17" s="245"/>
      <c r="HJ17" s="245"/>
      <c r="HK17" s="245"/>
      <c r="HL17" s="245"/>
      <c r="HM17" s="245"/>
      <c r="HN17" s="245"/>
      <c r="HO17" s="245"/>
      <c r="HP17" s="245"/>
      <c r="HQ17" s="245"/>
      <c r="HR17" s="245"/>
      <c r="HS17" s="245"/>
      <c r="HT17" s="245"/>
      <c r="HU17" s="245"/>
      <c r="HV17" s="245"/>
      <c r="HW17" s="245"/>
      <c r="HX17" s="245"/>
      <c r="HY17" s="245"/>
      <c r="HZ17" s="245"/>
      <c r="IA17" s="245"/>
      <c r="IB17" s="245"/>
      <c r="IC17" s="245"/>
      <c r="ID17" s="245"/>
      <c r="IE17" s="245"/>
      <c r="IF17" s="245"/>
      <c r="IG17" s="245"/>
      <c r="IH17" s="245"/>
      <c r="II17" s="245"/>
      <c r="IJ17" s="245"/>
      <c r="IK17" s="245"/>
      <c r="IL17" s="245"/>
      <c r="IM17" s="245"/>
      <c r="IN17" s="245"/>
    </row>
    <row r="18" spans="2:248">
      <c r="B18" s="247" t="s">
        <v>93</v>
      </c>
      <c r="C18" s="248" t="s">
        <v>94</v>
      </c>
      <c r="D18" s="249">
        <f>Orçamento!H45+Orçamento!H49</f>
        <v>64067.552099999994</v>
      </c>
      <c r="E18" s="250">
        <f>IF(E19&lt;&gt;"",$D18*E19,0)</f>
        <v>0</v>
      </c>
      <c r="F18" s="250">
        <f>IF(F19&lt;&gt;"",$D18*F19,0)</f>
        <v>0</v>
      </c>
      <c r="G18" s="250">
        <f>IF(G19&lt;&gt;"",$D18*G19,0)</f>
        <v>32033.776049999997</v>
      </c>
      <c r="H18" s="250">
        <f>IF(H19&lt;&gt;"",$D18*H19,0)</f>
        <v>32033.776049999997</v>
      </c>
      <c r="I18" s="251"/>
    </row>
    <row r="19" spans="2:248" s="238" customFormat="1">
      <c r="B19" s="239"/>
      <c r="C19" s="240"/>
      <c r="D19" s="241"/>
      <c r="E19" s="243">
        <v>0</v>
      </c>
      <c r="F19" s="243">
        <v>0</v>
      </c>
      <c r="G19" s="243">
        <v>0.5</v>
      </c>
      <c r="H19" s="243">
        <v>0.5</v>
      </c>
      <c r="I19" s="244">
        <f>SUM(E19:H19)</f>
        <v>1</v>
      </c>
      <c r="J19" s="245"/>
      <c r="K19" s="246"/>
      <c r="L19" s="246"/>
      <c r="M19" s="246"/>
      <c r="N19" s="246"/>
      <c r="O19" s="245"/>
      <c r="P19" s="246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5"/>
      <c r="BW19" s="245"/>
      <c r="BX19" s="245"/>
      <c r="BY19" s="245"/>
      <c r="BZ19" s="245"/>
      <c r="CA19" s="245"/>
      <c r="CB19" s="245"/>
      <c r="CC19" s="245"/>
      <c r="CD19" s="245"/>
      <c r="CE19" s="245"/>
      <c r="CF19" s="245"/>
      <c r="CG19" s="245"/>
      <c r="CH19" s="245"/>
      <c r="CI19" s="245"/>
      <c r="CJ19" s="245"/>
      <c r="CK19" s="245"/>
      <c r="CL19" s="245"/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5"/>
      <c r="DA19" s="245"/>
      <c r="DB19" s="245"/>
      <c r="DC19" s="245"/>
      <c r="DD19" s="245"/>
      <c r="DE19" s="245"/>
      <c r="DF19" s="245"/>
      <c r="DG19" s="245"/>
      <c r="DH19" s="245"/>
      <c r="DI19" s="245"/>
      <c r="DJ19" s="245"/>
      <c r="DK19" s="245"/>
      <c r="DL19" s="245"/>
      <c r="DM19" s="245"/>
      <c r="DN19" s="245"/>
      <c r="DO19" s="245"/>
      <c r="DP19" s="245"/>
      <c r="DQ19" s="245"/>
      <c r="DR19" s="245"/>
      <c r="DS19" s="245"/>
      <c r="DT19" s="245"/>
      <c r="DU19" s="245"/>
      <c r="DV19" s="245"/>
      <c r="DW19" s="245"/>
      <c r="DX19" s="245"/>
      <c r="DY19" s="245"/>
      <c r="DZ19" s="245"/>
      <c r="EA19" s="245"/>
      <c r="EB19" s="245"/>
      <c r="EC19" s="245"/>
      <c r="ED19" s="245"/>
      <c r="EE19" s="245"/>
      <c r="EF19" s="245"/>
      <c r="EG19" s="245"/>
      <c r="EH19" s="245"/>
      <c r="EI19" s="245"/>
      <c r="EJ19" s="245"/>
      <c r="EK19" s="245"/>
      <c r="EL19" s="245"/>
      <c r="EM19" s="245"/>
      <c r="EN19" s="245"/>
      <c r="EO19" s="245"/>
      <c r="EP19" s="245"/>
      <c r="EQ19" s="245"/>
      <c r="ER19" s="245"/>
      <c r="ES19" s="245"/>
      <c r="ET19" s="245"/>
      <c r="EU19" s="245"/>
      <c r="EV19" s="245"/>
      <c r="EW19" s="245"/>
      <c r="EX19" s="245"/>
      <c r="EY19" s="245"/>
      <c r="EZ19" s="245"/>
      <c r="FA19" s="245"/>
      <c r="FB19" s="245"/>
      <c r="FC19" s="245"/>
      <c r="FD19" s="245"/>
      <c r="FE19" s="245"/>
      <c r="FF19" s="245"/>
      <c r="FG19" s="245"/>
      <c r="FH19" s="245"/>
      <c r="FI19" s="245"/>
      <c r="FJ19" s="245"/>
      <c r="FK19" s="245"/>
      <c r="FL19" s="245"/>
      <c r="FM19" s="245"/>
      <c r="FN19" s="245"/>
      <c r="FO19" s="245"/>
      <c r="FP19" s="245"/>
      <c r="FQ19" s="245"/>
      <c r="FR19" s="245"/>
      <c r="FS19" s="245"/>
      <c r="FT19" s="245"/>
      <c r="FU19" s="245"/>
      <c r="FV19" s="245"/>
      <c r="FW19" s="245"/>
      <c r="FX19" s="245"/>
      <c r="FY19" s="245"/>
      <c r="FZ19" s="245"/>
      <c r="GA19" s="245"/>
      <c r="GB19" s="245"/>
      <c r="GC19" s="245"/>
      <c r="GD19" s="245"/>
      <c r="GE19" s="245"/>
      <c r="GF19" s="245"/>
      <c r="GG19" s="245"/>
      <c r="GH19" s="245"/>
      <c r="GI19" s="245"/>
      <c r="GJ19" s="245"/>
      <c r="GK19" s="245"/>
      <c r="GL19" s="245"/>
      <c r="GM19" s="245"/>
      <c r="GN19" s="245"/>
      <c r="GO19" s="245"/>
      <c r="GP19" s="245"/>
      <c r="GQ19" s="245"/>
      <c r="GR19" s="245"/>
      <c r="GS19" s="245"/>
      <c r="GT19" s="245"/>
      <c r="GU19" s="245"/>
      <c r="GV19" s="245"/>
      <c r="GW19" s="245"/>
      <c r="GX19" s="245"/>
      <c r="GY19" s="245"/>
      <c r="GZ19" s="245"/>
      <c r="HA19" s="245"/>
      <c r="HB19" s="245"/>
      <c r="HC19" s="245"/>
      <c r="HD19" s="245"/>
      <c r="HE19" s="245"/>
      <c r="HF19" s="245"/>
      <c r="HG19" s="245"/>
      <c r="HH19" s="245"/>
      <c r="HI19" s="245"/>
      <c r="HJ19" s="245"/>
      <c r="HK19" s="245"/>
      <c r="HL19" s="245"/>
      <c r="HM19" s="245"/>
      <c r="HN19" s="245"/>
      <c r="HO19" s="245"/>
      <c r="HP19" s="245"/>
      <c r="HQ19" s="245"/>
      <c r="HR19" s="245"/>
      <c r="HS19" s="245"/>
      <c r="HT19" s="245"/>
      <c r="HU19" s="245"/>
      <c r="HV19" s="245"/>
      <c r="HW19" s="245"/>
      <c r="HX19" s="245"/>
      <c r="HY19" s="245"/>
      <c r="HZ19" s="245"/>
      <c r="IA19" s="245"/>
      <c r="IB19" s="245"/>
      <c r="IC19" s="245"/>
      <c r="ID19" s="245"/>
      <c r="IE19" s="245"/>
      <c r="IF19" s="245"/>
      <c r="IG19" s="245"/>
      <c r="IH19" s="245"/>
      <c r="II19" s="245"/>
      <c r="IJ19" s="245"/>
      <c r="IK19" s="245"/>
      <c r="IL19" s="245"/>
      <c r="IM19" s="245"/>
      <c r="IN19" s="245"/>
    </row>
    <row r="20" spans="2:248" ht="17.25" customHeight="1">
      <c r="B20" s="217"/>
      <c r="C20" s="258" t="s">
        <v>240</v>
      </c>
      <c r="D20" s="259">
        <f>Orçamento!H54</f>
        <v>143678.30556697</v>
      </c>
      <c r="E20" s="259">
        <f>E18+E16+E14+E10</f>
        <v>2188.8956499999999</v>
      </c>
      <c r="F20" s="259">
        <f>F18+F16+F14+F10</f>
        <v>19657.152481742498</v>
      </c>
      <c r="G20" s="259">
        <f>G18+G16+G14+G10</f>
        <v>86753.461095227496</v>
      </c>
      <c r="H20" s="259">
        <f>H18+H16+H14+H10</f>
        <v>34096.652799999996</v>
      </c>
      <c r="I20" s="220"/>
    </row>
    <row r="21" spans="2:248" ht="17.25" customHeight="1">
      <c r="B21" s="217"/>
      <c r="C21" s="258" t="s">
        <v>241</v>
      </c>
      <c r="D21" s="259">
        <f>Orçamento!H57</f>
        <v>186408.23364258686</v>
      </c>
      <c r="E21" s="219"/>
      <c r="F21" s="292"/>
      <c r="G21" s="219"/>
      <c r="H21" s="219"/>
      <c r="I21" s="220"/>
    </row>
    <row r="22" spans="2:248" ht="12.75" customHeight="1">
      <c r="B22" s="260"/>
      <c r="C22" s="261"/>
      <c r="D22" s="262"/>
      <c r="E22" s="261"/>
      <c r="F22" s="261"/>
      <c r="G22" s="262"/>
      <c r="H22" s="261"/>
      <c r="I22" s="263"/>
    </row>
  </sheetData>
  <mergeCells count="1">
    <mergeCell ref="C7:F7"/>
  </mergeCells>
  <conditionalFormatting sqref="E10:H19 E21:H21">
    <cfRule type="cellIs" dxfId="3" priority="2" operator="notEqual">
      <formula>0</formula>
    </cfRule>
  </conditionalFormatting>
  <pageMargins left="0.51181102362204722" right="0.51181102362204722" top="0.78740157480314965" bottom="0.78740157480314965" header="0.51181102362204722" footer="0.51181102362204722"/>
  <pageSetup paperSize="9" scale="60" firstPageNumber="0" orientation="landscape" horizontalDpi="300" verticalDpi="300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Orçamento</vt:lpstr>
      <vt:lpstr>Levantamento esquadrias</vt:lpstr>
      <vt:lpstr>Levantamento pintura</vt:lpstr>
      <vt:lpstr>Composições</vt:lpstr>
      <vt:lpstr>CRONOGRAMA</vt:lpstr>
      <vt:lpstr>Composições!Area_de_impressao</vt:lpstr>
      <vt:lpstr>Orçamento!Area_de_impressao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HALLAN MARQUES CAVALCANTE</dc:creator>
  <dc:description/>
  <cp:lastModifiedBy>gbarreto</cp:lastModifiedBy>
  <cp:revision>6</cp:revision>
  <cp:lastPrinted>2021-10-25T20:09:15Z</cp:lastPrinted>
  <dcterms:created xsi:type="dcterms:W3CDTF">2013-08-06T19:39:14Z</dcterms:created>
  <dcterms:modified xsi:type="dcterms:W3CDTF">2021-10-25T20:35:11Z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